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4145"/>
  </bookViews>
  <sheets>
    <sheet name="Fondsleitung_Vermögensverwalter" sheetId="1" r:id="rId1"/>
    <sheet name="Vertreter" sheetId="7" r:id="rId2"/>
    <sheet name="SICAV" sheetId="3" r:id="rId3"/>
    <sheet name="KmGK" sheetId="2" r:id="rId4"/>
    <sheet name="Depotbank" sheetId="6" r:id="rId5"/>
    <sheet name="Lookup" sheetId="5" state="hidden" r:id="rId6"/>
  </sheets>
  <calcPr calcId="162913" calcOnSave="0"/>
</workbook>
</file>

<file path=xl/calcChain.xml><?xml version="1.0" encoding="utf-8"?>
<calcChain xmlns="http://schemas.openxmlformats.org/spreadsheetml/2006/main">
  <c r="A46" i="5" l="1"/>
  <c r="A45" i="5"/>
  <c r="A44" i="5"/>
  <c r="A43" i="5"/>
  <c r="A42" i="5"/>
  <c r="A41" i="5"/>
  <c r="A40" i="5"/>
  <c r="A39" i="5"/>
  <c r="A38" i="5"/>
  <c r="A37" i="5"/>
  <c r="A36" i="5"/>
  <c r="A35" i="5"/>
  <c r="A34" i="5"/>
  <c r="A33" i="5"/>
  <c r="A32" i="5"/>
  <c r="A31" i="5"/>
  <c r="A30" i="5"/>
  <c r="A26" i="5"/>
  <c r="A25" i="5"/>
  <c r="A24" i="5"/>
  <c r="A23" i="5"/>
  <c r="A22" i="5"/>
  <c r="A21" i="5"/>
  <c r="A20" i="5"/>
  <c r="A19" i="5"/>
  <c r="A18" i="5"/>
  <c r="A17" i="5"/>
  <c r="A16" i="5"/>
  <c r="A15" i="5"/>
  <c r="A14" i="5"/>
  <c r="A13" i="5"/>
  <c r="A12" i="5"/>
  <c r="A11" i="5"/>
  <c r="A10" i="5"/>
  <c r="A9" i="5"/>
  <c r="A8" i="5"/>
  <c r="A7" i="5"/>
  <c r="A6" i="5"/>
  <c r="A5" i="5"/>
  <c r="A4" i="5"/>
  <c r="A3" i="5"/>
  <c r="A2" i="5"/>
  <c r="F33" i="6"/>
  <c r="I33" i="6" s="1"/>
  <c r="F32" i="6"/>
  <c r="I32" i="6" s="1"/>
  <c r="F31" i="6"/>
  <c r="I31" i="6" s="1"/>
  <c r="F30" i="6"/>
  <c r="I30" i="6" s="1"/>
  <c r="F29" i="6"/>
  <c r="I29" i="6" s="1"/>
  <c r="F28" i="6"/>
  <c r="I28" i="6" s="1"/>
  <c r="F27" i="6"/>
  <c r="I27" i="6" s="1"/>
  <c r="F26" i="6"/>
  <c r="I26" i="6" s="1"/>
  <c r="F25" i="6"/>
  <c r="I25" i="6" s="1"/>
  <c r="F24" i="6"/>
  <c r="I24" i="6" s="1"/>
  <c r="F23" i="6"/>
  <c r="I23" i="6" s="1"/>
  <c r="F22" i="6"/>
  <c r="I22" i="6" s="1"/>
  <c r="F36" i="2"/>
  <c r="I36" i="2" s="1"/>
  <c r="F35" i="2"/>
  <c r="I35" i="2" s="1"/>
  <c r="F34" i="2"/>
  <c r="I34" i="2" s="1"/>
  <c r="F33" i="2"/>
  <c r="I33" i="2" s="1"/>
  <c r="F32" i="2"/>
  <c r="I32" i="2" s="1"/>
  <c r="F31" i="2"/>
  <c r="I31" i="2" s="1"/>
  <c r="F30" i="2"/>
  <c r="I30" i="2" s="1"/>
  <c r="F29" i="2"/>
  <c r="I29" i="2" s="1"/>
  <c r="F28" i="2"/>
  <c r="I28" i="2" s="1"/>
  <c r="F27" i="2"/>
  <c r="I27" i="2" s="1"/>
  <c r="F26" i="2"/>
  <c r="I26" i="2" s="1"/>
  <c r="F25" i="2"/>
  <c r="I25" i="2" s="1"/>
  <c r="F24" i="2"/>
  <c r="I24" i="2" s="1"/>
  <c r="F23" i="2"/>
  <c r="I23" i="2" s="1"/>
  <c r="F22" i="2"/>
  <c r="I22" i="2" s="1"/>
  <c r="F40" i="3"/>
  <c r="I40" i="3" s="1"/>
  <c r="F39" i="3"/>
  <c r="I39" i="3" s="1"/>
  <c r="F38" i="3"/>
  <c r="I38" i="3" s="1"/>
  <c r="F37" i="3"/>
  <c r="I37" i="3" s="1"/>
  <c r="F36" i="3"/>
  <c r="I36" i="3" s="1"/>
  <c r="F35" i="3"/>
  <c r="I35" i="3" s="1"/>
  <c r="F34" i="3"/>
  <c r="I34" i="3" s="1"/>
  <c r="F33" i="3"/>
  <c r="I33" i="3" s="1"/>
  <c r="F32" i="3"/>
  <c r="I32" i="3" s="1"/>
  <c r="F31" i="3"/>
  <c r="I31" i="3" s="1"/>
  <c r="F30" i="3"/>
  <c r="I30" i="3" s="1"/>
  <c r="F29" i="3"/>
  <c r="I29" i="3" s="1"/>
  <c r="F28" i="3"/>
  <c r="I28" i="3" s="1"/>
  <c r="F27" i="3"/>
  <c r="I27" i="3" s="1"/>
  <c r="F26" i="3"/>
  <c r="I26" i="3" s="1"/>
  <c r="F25" i="3"/>
  <c r="I25" i="3" s="1"/>
  <c r="F24" i="3"/>
  <c r="I24" i="3" s="1"/>
  <c r="F23" i="3"/>
  <c r="I23" i="3" s="1"/>
  <c r="F22" i="3"/>
  <c r="I22" i="3" s="1"/>
  <c r="F27" i="7"/>
  <c r="I27" i="7" s="1"/>
  <c r="F26" i="7"/>
  <c r="I26" i="7" s="1"/>
  <c r="F25" i="7"/>
  <c r="I25" i="7" s="1"/>
  <c r="F24" i="7"/>
  <c r="I24" i="7" s="1"/>
  <c r="F23" i="7"/>
  <c r="I23" i="7" s="1"/>
  <c r="F22" i="7"/>
  <c r="I22" i="7" s="1"/>
  <c r="F42" i="1"/>
  <c r="I42" i="1" s="1"/>
  <c r="F41" i="1"/>
  <c r="I41" i="1" s="1"/>
  <c r="F40" i="1"/>
  <c r="I40" i="1" s="1"/>
  <c r="F39" i="1"/>
  <c r="I39" i="1" s="1"/>
  <c r="F38" i="1"/>
  <c r="I38" i="1" s="1"/>
  <c r="F37" i="1"/>
  <c r="I37" i="1" s="1"/>
  <c r="F36" i="1"/>
  <c r="I36" i="1" s="1"/>
  <c r="F35" i="1"/>
  <c r="I35" i="1" s="1"/>
  <c r="F34" i="1"/>
  <c r="I34" i="1" s="1"/>
  <c r="F33" i="1"/>
  <c r="I33" i="1" s="1"/>
  <c r="F32" i="1"/>
  <c r="I32" i="1" s="1"/>
  <c r="F31" i="1"/>
  <c r="I31" i="1" s="1"/>
  <c r="F30" i="1"/>
  <c r="I30" i="1" s="1"/>
  <c r="F29" i="1"/>
  <c r="I29" i="1" s="1"/>
  <c r="F28" i="1"/>
  <c r="I28" i="1" s="1"/>
  <c r="F27" i="1"/>
  <c r="I27" i="1" s="1"/>
  <c r="F26" i="1"/>
  <c r="I26" i="1" s="1"/>
  <c r="F25" i="1"/>
  <c r="I25" i="1" s="1"/>
  <c r="F24" i="1"/>
  <c r="I24" i="1" s="1"/>
  <c r="F23" i="1"/>
  <c r="I23" i="1" s="1"/>
  <c r="F22" i="1"/>
  <c r="I22" i="1" s="1"/>
</calcChain>
</file>

<file path=xl/sharedStrings.xml><?xml version="1.0" encoding="utf-8"?>
<sst xmlns="http://schemas.openxmlformats.org/spreadsheetml/2006/main" count="371" uniqueCount="100">
  <si>
    <t>Institut, Domizil:</t>
  </si>
  <si>
    <t>Zulassung:</t>
  </si>
  <si>
    <t>Aufsichtskategorie:</t>
  </si>
  <si>
    <t xml:space="preserve">Prüfgesellschaft: </t>
  </si>
  <si>
    <t xml:space="preserve">Prüfungsjahr: </t>
  </si>
  <si>
    <t>Allgemeine Risikoeinschätzung:</t>
  </si>
  <si>
    <t>Zu allen von der FINMA gemäss der jeweiligen Standardprüfstrategie vorgegebenen Prüfgebieten und -feldern ist eine Einschätzung der Prüfgesellschaft abzugeben. Weitere Gebiete müssen durch die Prüfgesellschaft ergänzt werden, falls sie Risiken beim Beaufsichtigten sieht, die von den vorgegebenen Prüfgebieten und -feldern nicht abgedeckt werden.</t>
  </si>
  <si>
    <t>Beschreibung des Risikos:</t>
  </si>
  <si>
    <t>Jedes einzelne aufgeführte Risiko innerhalb des Prüfgebiets / -felds muss konkret (falls möglich unter Angabe von Daten) beschrieben werden.</t>
  </si>
  <si>
    <t>Ausmass/Umfang:</t>
  </si>
  <si>
    <t xml:space="preserve">Von der Prüfgesellschaft ist eine Einschätzung abzugeben (tief, mittel, hoch oder sehr hoch), in welchem Umfang der Beaufsichtigte betroffen wäre, wenn sich das Risiko manifestiert. </t>
  </si>
  <si>
    <t>Eintrittswahrscheinlichkeit:</t>
  </si>
  <si>
    <t>Von der Prüfgesellschaft ist eine (subjektive) Schätzung über die Eintrittswahrscheinlichkeit des jeweiligen Risikos abzugeben (tief, mittel, hoch, sehr hoch)</t>
  </si>
  <si>
    <t>Inhärentes Risiko (brutto):</t>
  </si>
  <si>
    <t>Die Verknüpfung des Ausmasses / Umfangs mit der Eintrittswahrscheinlichkeit bestimmt das Bruttorisiko, das von der Prüfgesellschaft in die Ausprägungen tief, mittel, hoch oder sehr hoch klassifiziert wird.</t>
  </si>
  <si>
    <t>Kontrollrisiko:</t>
  </si>
  <si>
    <t>Das Kontrollrisiko berücksichtigt die Angemessenheit und die Wirksamkeit der internen Kontrollen. Das Kontrollrisiko kann tief (effektiv angemessene und wirksame Kontrollen) oder mittel (Feststellung der Existenz von Kontrollen) oder hoch (keine Prüfungen durchgeführt / keine Klarheit über bestehende Kontrollen) sein.</t>
  </si>
  <si>
    <t>Das kombinierte Risiko ergibt sich aus der Formel "inhärentes Risiko x Kontrollrisiko". Das kombinierte Risiko kann tief, mittel, hoch oder sehr hoch sein.</t>
  </si>
  <si>
    <t>Rangordnung der Risiken:</t>
  </si>
  <si>
    <t>Die Risiken sind von der Prüfgesellschaft nach dem Bruttorisiko bzw. nach dem Nettorisiko zu ordnen. Es wird eine Rangordnung auf einer Ordinalskala dargestellt ("Risiko x ist schwerwiegender als Risiko y") und damit eine Rangfolge beginnend mit 1 (schwerstwiegendes Risiko) in absteigender Reihenfolge aufgestellt.</t>
  </si>
  <si>
    <t>Beschreibung des Risikos</t>
  </si>
  <si>
    <t>Ausmass / Umfang</t>
  </si>
  <si>
    <t>Eintritts-wahrscheinlichkeit</t>
  </si>
  <si>
    <t>Inhärentes Risiko (brutto)</t>
  </si>
  <si>
    <t>Kontrollrisiko</t>
  </si>
  <si>
    <t>Nettorisiko</t>
  </si>
  <si>
    <t>Nettorisiko:</t>
  </si>
  <si>
    <t>Corporate Governance</t>
  </si>
  <si>
    <t>Risikomanagement</t>
  </si>
  <si>
    <t>Geldwäschereivorschriften</t>
  </si>
  <si>
    <t>Vertrieb kollektiver Kapitalanlagen</t>
  </si>
  <si>
    <t>Risikoanalyse KAG-Institute - SICAV</t>
  </si>
  <si>
    <t>Rangordnung der Risiken 
(brutto, Top 5)</t>
  </si>
  <si>
    <t>Rangordnung der Risiken
 (netto, Top 5)</t>
  </si>
  <si>
    <t>Rangordnung der Risiken 
(netto, Top 5)</t>
  </si>
  <si>
    <t>Key</t>
  </si>
  <si>
    <t>Umfang</t>
  </si>
  <si>
    <t>Eintrittswahrscheinlichkeit</t>
  </si>
  <si>
    <t>Inhärentes Risiko</t>
  </si>
  <si>
    <t>Auswahl</t>
  </si>
  <si>
    <t>sehr hoch</t>
  </si>
  <si>
    <t>hoch</t>
  </si>
  <si>
    <t>mittel</t>
  </si>
  <si>
    <t>tief</t>
  </si>
  <si>
    <t>Interne Revision</t>
  </si>
  <si>
    <t>Interne Organisation</t>
  </si>
  <si>
    <t>Interne Organisation und Internes Kontrollsystem</t>
  </si>
  <si>
    <t>Outsourcing und Delegation</t>
  </si>
  <si>
    <t>Bewertung und NAV-Berechnung</t>
  </si>
  <si>
    <t>Einhaltung der Anlagevorschriften</t>
  </si>
  <si>
    <t>Pflichten im Zusammenhang mit Derivat-Transaktionen</t>
  </si>
  <si>
    <t>Meldepflichten (Instituts- und Produktebene)</t>
  </si>
  <si>
    <t>Eigenmittel</t>
  </si>
  <si>
    <t xml:space="preserve"> </t>
  </si>
  <si>
    <t>Verhaltensregeln</t>
  </si>
  <si>
    <t>Treuepflicht</t>
  </si>
  <si>
    <t>Sorgfaltspflicht</t>
  </si>
  <si>
    <t>Informationspflicht</t>
  </si>
  <si>
    <t>Marktverhalten und Marktintegrität</t>
  </si>
  <si>
    <t>Suitability</t>
  </si>
  <si>
    <t>Risikoanalyse KAG-Institute - Fondsleitung bzw. Vermögensverwalter</t>
  </si>
  <si>
    <t>Risikoanalyse KAG-Institute - KmGK (inkl. Komplementär)</t>
  </si>
  <si>
    <t>Interne Organisation und Internes Kontrollsystem / Gesellschaftsvertrag</t>
  </si>
  <si>
    <t>Informatik</t>
  </si>
  <si>
    <t>Meldepflichten</t>
  </si>
  <si>
    <t>Treue-, Sorgfalts- und Informationspflicht</t>
  </si>
  <si>
    <t>Unabhängigkeit von Fondsleitung und Depotbank (1)</t>
  </si>
  <si>
    <t>Bewertung und NAV-Berechnung (1)</t>
  </si>
  <si>
    <t>(1) Folgende Prüffelder betreffen nur Fondsleitungen: Unabhängigkeit von Fondsleitung und Depotbank, Bewertung und NAV Berechnung sowie Meldepflichten auf Produktebene</t>
  </si>
  <si>
    <t>Crossborder Aktivitäten</t>
  </si>
  <si>
    <t xml:space="preserve">Prüffeld </t>
  </si>
  <si>
    <t>Besondere Aufgaben</t>
  </si>
  <si>
    <t>Kontrollaufgaben</t>
  </si>
  <si>
    <t>Besondere Pflichten</t>
  </si>
  <si>
    <t xml:space="preserve">Effektenleihe
</t>
  </si>
  <si>
    <t>Pensionsgeschäfte</t>
  </si>
  <si>
    <t>Aufbewahrung des Vermögens der kollektiven Kapitalanlage sowie Verwahrung der Sicherheiten</t>
  </si>
  <si>
    <t>Ausgabe und Rücknahme der Anteile</t>
  </si>
  <si>
    <t>Besorgung des Zahlungsverkehrs</t>
  </si>
  <si>
    <t>Berechnung des Nettoinventarwertes und der Ausgabe und Rücknahmepreise der Anteile</t>
  </si>
  <si>
    <t>Anlageentscheide</t>
  </si>
  <si>
    <t>Verwendung des Erfolgs</t>
  </si>
  <si>
    <t xml:space="preserve">Meldepflichten </t>
  </si>
  <si>
    <t>Outsourcing und Delegation (Vertretertätigkeit)</t>
  </si>
  <si>
    <t>Mindestkapitalvorschriften, Sicherheitsleistungen                                                                                          und Berufshaftpflichtversicherung</t>
  </si>
  <si>
    <t>Publikations- und Meldepflichten</t>
  </si>
  <si>
    <r>
      <t xml:space="preserve">Interne Organisation, Internes Kontrollsystem, </t>
    </r>
    <r>
      <rPr>
        <sz val="10"/>
        <rFont val="Arial"/>
        <family val="2"/>
      </rPr>
      <t>Compliance und Risikomanagement</t>
    </r>
  </si>
  <si>
    <t>Prüfgebiet</t>
  </si>
  <si>
    <t>Unabhängigkeit der Depotbank von Fondsleitung / SICAV</t>
  </si>
  <si>
    <t>Compliance</t>
  </si>
  <si>
    <t>Anlageentscheidprozess</t>
  </si>
  <si>
    <t>Unabhängigkeit von SICAV und Depotbank</t>
  </si>
  <si>
    <t>Risikoanalyse KAG-Institute - Depotbank (1)</t>
  </si>
  <si>
    <t>Risikoanalyse KAG-Institute - Vertreter ausländischer kollektiver Kapitalanlagen (1)</t>
  </si>
  <si>
    <t>(1) Die Risikoanalye für Vertreter ausländischer kollektiver Kapitalanlagen muss nicht an die FINMA eingereicht werden</t>
  </si>
  <si>
    <t>Meldepflichten (Instituts- und Produktebene (1)</t>
  </si>
  <si>
    <t>Eigenmittel Komplementär</t>
  </si>
  <si>
    <t>Governance der Depotbankfunktion</t>
  </si>
  <si>
    <t>Anhang 15 zum FINMA-RS 13/3; Version vom 20. Juni 2018; anwendbar ab 1. Januar 2019</t>
  </si>
  <si>
    <t>(1) Die Risikoanalyse für Depotbanken muss nicht an die FINMA eingereicht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</si>
</sst>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color theme="1"/>
      <name val="Arial"/>
      <family val="2"/>
    </font>
    <font>
      <b/>
      <sz val="24"/>
      <name val="Arial"/>
      <family val="2"/>
    </font>
    <font>
      <b/>
      <sz val="16"/>
      <name val="Arial"/>
      <family val="2"/>
    </font>
    <font>
      <sz val="10"/>
      <name val="Arial"/>
      <family val="2"/>
    </font>
    <font>
      <sz val="11"/>
      <name val="Arial"/>
      <family val="2"/>
    </font>
    <font>
      <b/>
      <sz val="11"/>
      <name val="Arial"/>
      <family val="2"/>
    </font>
    <font>
      <sz val="9"/>
      <name val="Arial"/>
      <family val="2"/>
    </font>
    <font>
      <b/>
      <sz val="10"/>
      <name val="Arial"/>
      <family val="2"/>
    </font>
    <font>
      <b/>
      <sz val="10"/>
      <color theme="1"/>
      <name val="Arial"/>
      <family val="2"/>
    </font>
    <font>
      <sz val="11"/>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s>
  <borders count="17">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61">
    <xf numFmtId="0" fontId="0" fillId="0" borderId="0" xfId="0"/>
    <xf numFmtId="0" fontId="1" fillId="0" borderId="0" xfId="0" applyFont="1" applyAlignment="1" applyProtection="1"/>
    <xf numFmtId="0" fontId="2" fillId="0" borderId="0" xfId="0" applyFont="1" applyAlignment="1" applyProtection="1"/>
    <xf numFmtId="0" fontId="3" fillId="0" borderId="0" xfId="0" applyFont="1" applyAlignment="1" applyProtection="1">
      <alignment wrapText="1"/>
    </xf>
    <xf numFmtId="0" fontId="0" fillId="0" borderId="0" xfId="0" applyAlignment="1" applyProtection="1">
      <alignment wrapText="1"/>
    </xf>
    <xf numFmtId="0" fontId="4" fillId="0" borderId="1" xfId="0" applyFont="1" applyBorder="1" applyAlignment="1" applyProtection="1">
      <alignment horizontal="left" vertical="top" wrapText="1"/>
    </xf>
    <xf numFmtId="0" fontId="4" fillId="0" borderId="0" xfId="0" applyFont="1" applyAlignment="1" applyProtection="1">
      <alignment wrapText="1"/>
    </xf>
    <xf numFmtId="0" fontId="9" fillId="0" borderId="0" xfId="0" applyFont="1" applyAlignment="1" applyProtection="1">
      <alignment wrapText="1"/>
    </xf>
    <xf numFmtId="0" fontId="4" fillId="0" borderId="2" xfId="0" applyFont="1" applyBorder="1" applyAlignment="1" applyProtection="1">
      <alignment horizontal="left" vertical="top" wrapText="1"/>
    </xf>
    <xf numFmtId="0" fontId="4" fillId="0" borderId="3" xfId="0" applyFont="1" applyBorder="1" applyAlignment="1" applyProtection="1">
      <alignment horizontal="left" vertical="top" wrapText="1"/>
    </xf>
    <xf numFmtId="0" fontId="5" fillId="0" borderId="0" xfId="0" applyFont="1" applyAlignment="1" applyProtection="1">
      <alignment vertical="center"/>
    </xf>
    <xf numFmtId="0" fontId="3" fillId="0" borderId="0" xfId="0" applyFont="1" applyBorder="1" applyAlignment="1" applyProtection="1">
      <alignment horizontal="left" vertical="top" wrapText="1"/>
    </xf>
    <xf numFmtId="0" fontId="0" fillId="0" borderId="0" xfId="0" applyProtection="1"/>
    <xf numFmtId="0" fontId="6" fillId="0" borderId="0" xfId="0" applyFont="1" applyBorder="1" applyAlignment="1" applyProtection="1">
      <alignment horizontal="left" vertical="top" wrapText="1"/>
    </xf>
    <xf numFmtId="0" fontId="6" fillId="0" borderId="0" xfId="0" applyFont="1" applyAlignment="1" applyProtection="1">
      <alignment vertical="top" wrapText="1"/>
    </xf>
    <xf numFmtId="0" fontId="7" fillId="2" borderId="4" xfId="0" applyFont="1" applyFill="1" applyBorder="1" applyAlignment="1" applyProtection="1">
      <alignment horizontal="left" vertical="center" wrapText="1"/>
    </xf>
    <xf numFmtId="0" fontId="7" fillId="2" borderId="5" xfId="0" applyFont="1" applyFill="1" applyBorder="1" applyAlignment="1" applyProtection="1">
      <alignment horizontal="left" vertical="center" wrapText="1"/>
    </xf>
    <xf numFmtId="0" fontId="8" fillId="0" borderId="0" xfId="0" applyFont="1" applyAlignment="1" applyProtection="1">
      <alignment wrapText="1"/>
    </xf>
    <xf numFmtId="0" fontId="3" fillId="0" borderId="5" xfId="0" applyFont="1" applyBorder="1" applyAlignment="1" applyProtection="1">
      <alignment horizontal="left" vertical="top" wrapText="1"/>
      <protection locked="0"/>
    </xf>
    <xf numFmtId="0" fontId="3" fillId="0" borderId="0" xfId="0" applyFont="1" applyAlignment="1" applyProtection="1">
      <alignment horizontal="left" wrapText="1"/>
      <protection locked="0"/>
    </xf>
    <xf numFmtId="0" fontId="3" fillId="0" borderId="5" xfId="0" applyFont="1" applyBorder="1" applyAlignment="1" applyProtection="1">
      <alignment horizontal="left" wrapText="1"/>
      <protection locked="0"/>
    </xf>
    <xf numFmtId="0" fontId="7" fillId="2" borderId="4" xfId="0" applyFont="1" applyFill="1" applyBorder="1" applyAlignment="1" applyProtection="1">
      <alignment horizontal="left" vertical="center" wrapText="1"/>
    </xf>
    <xf numFmtId="0" fontId="3" fillId="4" borderId="6" xfId="0" applyFont="1" applyFill="1" applyBorder="1" applyAlignment="1" applyProtection="1">
      <alignment horizontal="left" vertical="top" wrapText="1"/>
    </xf>
    <xf numFmtId="49" fontId="3" fillId="0" borderId="5" xfId="0" applyNumberFormat="1" applyFont="1" applyBorder="1" applyAlignment="1" applyProtection="1">
      <alignment horizontal="left" vertical="top" wrapText="1"/>
      <protection locked="0"/>
    </xf>
    <xf numFmtId="49" fontId="0" fillId="0" borderId="0" xfId="0" applyNumberFormat="1"/>
    <xf numFmtId="49" fontId="3" fillId="3" borderId="6" xfId="0" applyNumberFormat="1" applyFont="1" applyFill="1" applyBorder="1" applyAlignment="1" applyProtection="1">
      <alignment horizontal="left" vertical="top" wrapText="1"/>
      <protection locked="0"/>
    </xf>
    <xf numFmtId="49" fontId="3" fillId="3" borderId="5" xfId="0" applyNumberFormat="1" applyFont="1" applyFill="1" applyBorder="1" applyAlignment="1" applyProtection="1">
      <alignment horizontal="left" vertical="top" wrapText="1"/>
      <protection locked="0"/>
    </xf>
    <xf numFmtId="0" fontId="3" fillId="0" borderId="4" xfId="0" applyFont="1" applyFill="1" applyBorder="1" applyAlignment="1" applyProtection="1">
      <alignment horizontal="left" vertical="top" wrapText="1"/>
      <protection locked="0"/>
    </xf>
    <xf numFmtId="0" fontId="3" fillId="0" borderId="4" xfId="0" quotePrefix="1" applyFont="1" applyFill="1" applyBorder="1" applyAlignment="1" applyProtection="1">
      <alignment horizontal="left" vertical="top" wrapText="1"/>
      <protection locked="0"/>
    </xf>
    <xf numFmtId="0" fontId="6" fillId="0" borderId="0" xfId="0" applyFont="1" applyBorder="1" applyAlignment="1" applyProtection="1">
      <alignment horizontal="left" vertical="top" wrapText="1"/>
    </xf>
    <xf numFmtId="0" fontId="7" fillId="2" borderId="4" xfId="0" applyFont="1" applyFill="1" applyBorder="1" applyAlignment="1" applyProtection="1">
      <alignment horizontal="left" vertical="center" wrapText="1"/>
    </xf>
    <xf numFmtId="0" fontId="3" fillId="0" borderId="5" xfId="0" applyFont="1" applyFill="1" applyBorder="1" applyAlignment="1" applyProtection="1">
      <alignment horizontal="left" vertical="top" wrapText="1"/>
      <protection locked="0"/>
    </xf>
    <xf numFmtId="0" fontId="7" fillId="3" borderId="5" xfId="0" applyFont="1" applyFill="1" applyBorder="1" applyAlignment="1">
      <alignment horizontal="left" vertical="center" wrapText="1"/>
    </xf>
    <xf numFmtId="0" fontId="3" fillId="3" borderId="5" xfId="0" applyFont="1" applyFill="1" applyBorder="1" applyAlignment="1">
      <alignment vertical="top" wrapText="1"/>
    </xf>
    <xf numFmtId="0" fontId="0" fillId="3" borderId="5" xfId="0" quotePrefix="1" applyFill="1" applyBorder="1" applyAlignment="1">
      <alignment vertical="top" wrapText="1"/>
    </xf>
    <xf numFmtId="0" fontId="3" fillId="3" borderId="5" xfId="0" quotePrefix="1" applyFont="1" applyFill="1" applyBorder="1" applyAlignment="1">
      <alignment vertical="top" wrapText="1"/>
    </xf>
    <xf numFmtId="0" fontId="3" fillId="3" borderId="5" xfId="0" quotePrefix="1" applyFont="1" applyFill="1" applyBorder="1" applyAlignment="1">
      <alignment horizontal="left" vertical="top"/>
    </xf>
    <xf numFmtId="0" fontId="0" fillId="3" borderId="5" xfId="0" quotePrefix="1" applyFill="1" applyBorder="1" applyAlignment="1">
      <alignment horizontal="left" vertical="top" wrapText="1"/>
    </xf>
    <xf numFmtId="0" fontId="7" fillId="3" borderId="5" xfId="0" applyFont="1" applyFill="1" applyBorder="1" applyAlignment="1">
      <alignment vertical="center" wrapText="1"/>
    </xf>
    <xf numFmtId="0" fontId="3" fillId="3" borderId="5" xfId="0" quotePrefix="1" applyFont="1" applyFill="1" applyBorder="1" applyAlignment="1">
      <alignment horizontal="left" vertical="top" wrapText="1"/>
    </xf>
    <xf numFmtId="0" fontId="3" fillId="0" borderId="14" xfId="0" applyFont="1" applyBorder="1" applyAlignment="1" applyProtection="1">
      <alignment vertical="center" wrapText="1"/>
    </xf>
    <xf numFmtId="0" fontId="6" fillId="0" borderId="0" xfId="0" applyFont="1" applyAlignment="1" applyProtection="1">
      <alignment horizontal="left" vertical="top" wrapText="1"/>
    </xf>
    <xf numFmtId="0" fontId="3" fillId="0" borderId="4" xfId="0" applyFont="1" applyBorder="1" applyAlignment="1" applyProtection="1">
      <alignment horizontal="left" vertical="top" wrapText="1"/>
      <protection locked="0"/>
    </xf>
    <xf numFmtId="0" fontId="3" fillId="0" borderId="10"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xf>
    <xf numFmtId="0" fontId="8" fillId="3" borderId="7" xfId="0" applyFont="1" applyFill="1" applyBorder="1" applyAlignment="1">
      <alignment horizontal="left" vertical="center" wrapText="1"/>
    </xf>
    <xf numFmtId="0" fontId="8" fillId="3" borderId="9" xfId="0" applyFont="1" applyFill="1" applyBorder="1" applyAlignment="1">
      <alignment horizontal="left" vertical="center" wrapText="1"/>
    </xf>
    <xf numFmtId="0" fontId="8" fillId="3" borderId="6" xfId="0" applyFont="1" applyFill="1" applyBorder="1" applyAlignment="1">
      <alignment horizontal="left" vertical="center" wrapText="1"/>
    </xf>
    <xf numFmtId="0" fontId="4" fillId="0" borderId="15" xfId="0" applyFont="1" applyBorder="1" applyAlignment="1" applyProtection="1">
      <alignment horizontal="left" vertical="top" wrapText="1"/>
      <protection locked="0"/>
    </xf>
    <xf numFmtId="0" fontId="4" fillId="0" borderId="16" xfId="0" applyFont="1" applyBorder="1" applyAlignment="1" applyProtection="1">
      <alignment horizontal="left" vertical="top" wrapText="1"/>
      <protection locked="0"/>
    </xf>
    <xf numFmtId="0" fontId="4" fillId="0" borderId="4" xfId="0" applyFont="1" applyBorder="1" applyAlignment="1" applyProtection="1">
      <alignment horizontal="left" vertical="top" wrapText="1"/>
      <protection locked="0"/>
    </xf>
    <xf numFmtId="0" fontId="4" fillId="0" borderId="11"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13" xfId="0" applyFont="1" applyBorder="1" applyAlignment="1" applyProtection="1">
      <alignment horizontal="left" vertical="top" wrapText="1"/>
      <protection locked="0"/>
    </xf>
    <xf numFmtId="0" fontId="6" fillId="0" borderId="0" xfId="0" applyFont="1" applyFill="1" applyBorder="1" applyAlignment="1" applyProtection="1">
      <alignment horizontal="left" vertical="top" wrapText="1"/>
    </xf>
    <xf numFmtId="0" fontId="7" fillId="3" borderId="7" xfId="0" applyFont="1" applyFill="1" applyBorder="1" applyAlignment="1">
      <alignment horizontal="left" vertical="center" wrapText="1"/>
    </xf>
    <xf numFmtId="0" fontId="7" fillId="3" borderId="9" xfId="0" applyFont="1" applyFill="1" applyBorder="1" applyAlignment="1">
      <alignment horizontal="left" vertical="center" wrapText="1"/>
    </xf>
    <xf numFmtId="0" fontId="8" fillId="0" borderId="9" xfId="0" applyFont="1" applyFill="1" applyBorder="1" applyAlignment="1">
      <alignment horizontal="left" vertical="center" wrapText="1"/>
    </xf>
    <xf numFmtId="0" fontId="7" fillId="3" borderId="6" xfId="0" applyFont="1" applyFill="1" applyBorder="1" applyAlignment="1">
      <alignment horizontal="left" vertical="center" wrapText="1"/>
    </xf>
    <xf numFmtId="0" fontId="0" fillId="0" borderId="6" xfId="0" applyBorder="1" applyAlignment="1">
      <alignment horizontal="left" vertical="center" wrapText="1"/>
    </xf>
  </cellXfs>
  <cellStyles count="1">
    <cellStyle name="Standard" xfId="0" builtinId="0"/>
  </cellStyles>
  <dxfs count="18">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ables/table1.xml><?xml version="1.0" encoding="utf-8"?>
<table xmlns="http://schemas.openxmlformats.org/spreadsheetml/2006/main" id="1" name="InhärentRisiko" displayName="InhärentRisiko" ref="A1:D26" totalsRowShown="0" headerRowDxfId="17" dataDxfId="16">
  <autoFilter ref="A1:D26"/>
  <sortState ref="A2:D26">
    <sortCondition ref="A1:A26"/>
  </sortState>
  <tableColumns count="4">
    <tableColumn id="4" name="Key" dataDxfId="15">
      <calculatedColumnFormula>CONCATENATE(B2,C2)</calculatedColumnFormula>
    </tableColumn>
    <tableColumn id="1" name="Umfang" dataDxfId="14"/>
    <tableColumn id="2" name="Eintrittswahrscheinlichkeit" dataDxfId="13"/>
    <tableColumn id="3" name="Inhärentes Risiko" dataDxfId="12"/>
  </tableColumns>
  <tableStyleInfo name="TableStyleMedium2" showFirstColumn="0" showLastColumn="0" showRowStripes="1" showColumnStripes="0"/>
</table>
</file>

<file path=xl/tables/table2.xml><?xml version="1.0" encoding="utf-8"?>
<table xmlns="http://schemas.openxmlformats.org/spreadsheetml/2006/main" id="2" name="ListeA" displayName="ListeA" ref="F1:F5" totalsRowShown="0" headerRowDxfId="11" dataDxfId="10">
  <autoFilter ref="F1:F5"/>
  <tableColumns count="1">
    <tableColumn id="1" name="Auswahl" dataDxfId="9"/>
  </tableColumns>
  <tableStyleInfo name="TableStyleMedium2" showFirstColumn="0" showLastColumn="0" showRowStripes="1" showColumnStripes="0"/>
</table>
</file>

<file path=xl/tables/table3.xml><?xml version="1.0" encoding="utf-8"?>
<table xmlns="http://schemas.openxmlformats.org/spreadsheetml/2006/main" id="3" name="ListeB" displayName="ListeB" ref="H1:H4" totalsRowShown="0" headerRowDxfId="8" dataDxfId="7">
  <autoFilter ref="H1:H4"/>
  <tableColumns count="1">
    <tableColumn id="1" name="Auswahl" dataDxfId="6"/>
  </tableColumns>
  <tableStyleInfo name="TableStyleMedium2" showFirstColumn="0" showLastColumn="0" showRowStripes="1" showColumnStripes="0"/>
</table>
</file>

<file path=xl/tables/table4.xml><?xml version="1.0" encoding="utf-8"?>
<table xmlns="http://schemas.openxmlformats.org/spreadsheetml/2006/main" id="4" name="Nettorisiko" displayName="Nettorisiko" ref="A29:D46" totalsRowShown="0" headerRowDxfId="5" dataDxfId="4">
  <autoFilter ref="A29:D46"/>
  <sortState ref="A30:D46">
    <sortCondition ref="A29:A46"/>
  </sortState>
  <tableColumns count="4">
    <tableColumn id="4" name="Key" dataDxfId="3">
      <calculatedColumnFormula>CONCATENATE(B30,C30)</calculatedColumnFormula>
    </tableColumn>
    <tableColumn id="1" name="Inhärentes Risiko" dataDxfId="2"/>
    <tableColumn id="2" name="Kontrollrisiko" dataDxfId="1"/>
    <tableColumn id="3" name="Nettorisiko"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tabSelected="1" zoomScale="80" zoomScaleNormal="80" workbookViewId="0">
      <selection activeCell="B25" sqref="B25"/>
    </sheetView>
  </sheetViews>
  <sheetFormatPr baseColWidth="10" defaultRowHeight="12.75" x14ac:dyDescent="0.2"/>
  <cols>
    <col min="1" max="1" width="33.28515625" customWidth="1"/>
    <col min="2" max="2" width="32.7109375" customWidth="1"/>
    <col min="3" max="3" width="25.140625" customWidth="1"/>
    <col min="4" max="10" width="18.7109375" customWidth="1"/>
  </cols>
  <sheetData>
    <row r="1" spans="1:10" s="4" customFormat="1" ht="39" customHeight="1" x14ac:dyDescent="0.4">
      <c r="A1" s="1" t="s">
        <v>60</v>
      </c>
      <c r="B1" s="2"/>
      <c r="C1" s="3"/>
      <c r="D1" s="3"/>
      <c r="E1" s="3"/>
      <c r="F1" s="3"/>
      <c r="G1" s="3"/>
      <c r="H1" s="3"/>
      <c r="I1" s="3"/>
      <c r="J1" s="3"/>
    </row>
    <row r="2" spans="1:10" s="4" customFormat="1" ht="27" customHeight="1" thickBot="1" x14ac:dyDescent="0.25">
      <c r="A2" s="40" t="s">
        <v>98</v>
      </c>
      <c r="B2" s="40"/>
      <c r="C2" s="40"/>
      <c r="D2" s="3"/>
      <c r="E2" s="3"/>
      <c r="F2" s="3"/>
      <c r="G2" s="3"/>
      <c r="H2" s="3"/>
      <c r="I2" s="3"/>
      <c r="J2" s="3"/>
    </row>
    <row r="3" spans="1:10" s="7" customFormat="1" ht="16.5" customHeight="1" x14ac:dyDescent="0.2">
      <c r="A3" s="5" t="s">
        <v>0</v>
      </c>
      <c r="B3" s="49"/>
      <c r="C3" s="50"/>
      <c r="D3" s="6"/>
      <c r="E3" s="6"/>
      <c r="F3" s="6"/>
      <c r="G3" s="6"/>
      <c r="H3" s="6"/>
      <c r="I3" s="6"/>
      <c r="J3" s="6"/>
    </row>
    <row r="4" spans="1:10" s="7" customFormat="1" ht="16.5" customHeight="1" x14ac:dyDescent="0.2">
      <c r="A4" s="8" t="s">
        <v>1</v>
      </c>
      <c r="B4" s="51"/>
      <c r="C4" s="52"/>
      <c r="D4" s="6"/>
      <c r="E4" s="6"/>
      <c r="F4" s="6"/>
      <c r="G4" s="6"/>
      <c r="H4" s="6"/>
      <c r="I4" s="6"/>
      <c r="J4" s="6"/>
    </row>
    <row r="5" spans="1:10" s="7" customFormat="1" ht="16.5" customHeight="1" x14ac:dyDescent="0.2">
      <c r="A5" s="8" t="s">
        <v>2</v>
      </c>
      <c r="B5" s="51"/>
      <c r="C5" s="52"/>
      <c r="D5" s="6"/>
      <c r="E5" s="6"/>
      <c r="F5" s="6"/>
      <c r="G5" s="6"/>
      <c r="H5" s="6"/>
      <c r="I5" s="6"/>
      <c r="J5" s="6"/>
    </row>
    <row r="6" spans="1:10" s="7" customFormat="1" ht="16.5" customHeight="1" x14ac:dyDescent="0.2">
      <c r="A6" s="8" t="s">
        <v>3</v>
      </c>
      <c r="B6" s="51"/>
      <c r="C6" s="52"/>
      <c r="D6" s="6"/>
      <c r="E6" s="6"/>
      <c r="F6" s="6"/>
      <c r="G6" s="6"/>
      <c r="H6" s="6"/>
      <c r="I6" s="6"/>
      <c r="J6" s="6"/>
    </row>
    <row r="7" spans="1:10" s="7" customFormat="1" ht="16.5" customHeight="1" thickBot="1" x14ac:dyDescent="0.25">
      <c r="A7" s="9" t="s">
        <v>4</v>
      </c>
      <c r="B7" s="53"/>
      <c r="C7" s="54"/>
      <c r="D7" s="6"/>
      <c r="E7" s="6"/>
      <c r="F7" s="6"/>
      <c r="G7" s="6"/>
      <c r="H7" s="6"/>
      <c r="I7" s="6"/>
      <c r="J7" s="6"/>
    </row>
    <row r="8" spans="1:10" s="4" customFormat="1" x14ac:dyDescent="0.2">
      <c r="A8" s="3"/>
      <c r="B8" s="3"/>
      <c r="C8" s="3"/>
      <c r="D8" s="3"/>
      <c r="E8" s="3"/>
      <c r="F8" s="3"/>
      <c r="G8" s="3"/>
      <c r="H8" s="3"/>
      <c r="I8" s="3"/>
      <c r="J8" s="3"/>
    </row>
    <row r="9" spans="1:10" s="4" customFormat="1" ht="24.75" customHeight="1" x14ac:dyDescent="0.2">
      <c r="A9" s="10" t="s">
        <v>5</v>
      </c>
      <c r="B9" s="3"/>
      <c r="C9" s="3"/>
      <c r="D9" s="3"/>
      <c r="E9" s="3"/>
      <c r="F9" s="3"/>
      <c r="G9" s="3"/>
      <c r="H9" s="3"/>
      <c r="I9" s="3"/>
      <c r="J9" s="3"/>
    </row>
    <row r="10" spans="1:10" s="4" customFormat="1" ht="66.75" customHeight="1" x14ac:dyDescent="0.2">
      <c r="A10" s="42"/>
      <c r="B10" s="43"/>
      <c r="C10" s="43"/>
      <c r="D10" s="43"/>
      <c r="E10" s="44"/>
      <c r="F10" s="3"/>
      <c r="G10" s="3"/>
      <c r="H10" s="3"/>
      <c r="I10" s="3"/>
      <c r="J10" s="3"/>
    </row>
    <row r="11" spans="1:10" s="4" customFormat="1" ht="12.75" customHeight="1" x14ac:dyDescent="0.2">
      <c r="A11" s="11"/>
      <c r="B11" s="11"/>
      <c r="C11" s="11"/>
      <c r="D11" s="11"/>
      <c r="E11" s="11"/>
      <c r="F11" s="3"/>
      <c r="G11" s="3"/>
      <c r="H11" s="3"/>
      <c r="I11" s="3"/>
      <c r="J11" s="3"/>
    </row>
    <row r="12" spans="1:10" s="12" customFormat="1" ht="25.5" customHeight="1" x14ac:dyDescent="0.2">
      <c r="A12" s="55" t="s">
        <v>6</v>
      </c>
      <c r="B12" s="55"/>
      <c r="C12" s="55"/>
      <c r="D12" s="55"/>
      <c r="E12" s="55"/>
      <c r="F12" s="55"/>
      <c r="G12" s="55"/>
      <c r="H12" s="55"/>
      <c r="I12" s="55"/>
      <c r="J12" s="55"/>
    </row>
    <row r="13" spans="1:10" s="12" customFormat="1" ht="12.75" customHeight="1" x14ac:dyDescent="0.2">
      <c r="A13" s="13" t="s">
        <v>7</v>
      </c>
      <c r="B13" s="45" t="s">
        <v>8</v>
      </c>
      <c r="C13" s="45"/>
      <c r="D13" s="45"/>
      <c r="E13" s="45"/>
      <c r="F13" s="45"/>
      <c r="G13" s="45"/>
      <c r="H13" s="45"/>
      <c r="I13" s="45"/>
      <c r="J13" s="45"/>
    </row>
    <row r="14" spans="1:10" s="12" customFormat="1" ht="12.75" customHeight="1" x14ac:dyDescent="0.2">
      <c r="A14" s="14" t="s">
        <v>9</v>
      </c>
      <c r="B14" s="41" t="s">
        <v>10</v>
      </c>
      <c r="C14" s="41"/>
      <c r="D14" s="41"/>
      <c r="E14" s="41"/>
      <c r="F14" s="41"/>
      <c r="G14" s="41"/>
      <c r="H14" s="41"/>
      <c r="I14" s="41"/>
      <c r="J14" s="41"/>
    </row>
    <row r="15" spans="1:10" s="12" customFormat="1" ht="12.75" customHeight="1" x14ac:dyDescent="0.2">
      <c r="A15" s="14" t="s">
        <v>11</v>
      </c>
      <c r="B15" s="41" t="s">
        <v>12</v>
      </c>
      <c r="C15" s="41"/>
      <c r="D15" s="41"/>
      <c r="E15" s="41"/>
      <c r="F15" s="41"/>
      <c r="G15" s="41"/>
      <c r="H15" s="41"/>
      <c r="I15" s="41"/>
      <c r="J15" s="41"/>
    </row>
    <row r="16" spans="1:10" s="12" customFormat="1" ht="12.75" customHeight="1" x14ac:dyDescent="0.2">
      <c r="A16" s="14" t="s">
        <v>13</v>
      </c>
      <c r="B16" s="41" t="s">
        <v>14</v>
      </c>
      <c r="C16" s="41"/>
      <c r="D16" s="41"/>
      <c r="E16" s="41"/>
      <c r="F16" s="41"/>
      <c r="G16" s="41"/>
      <c r="H16" s="41"/>
      <c r="I16" s="41"/>
      <c r="J16" s="41"/>
    </row>
    <row r="17" spans="1:11" s="12" customFormat="1" ht="23.25" customHeight="1" x14ac:dyDescent="0.2">
      <c r="A17" s="14" t="s">
        <v>15</v>
      </c>
      <c r="B17" s="41" t="s">
        <v>16</v>
      </c>
      <c r="C17" s="41"/>
      <c r="D17" s="41"/>
      <c r="E17" s="41"/>
      <c r="F17" s="41"/>
      <c r="G17" s="41"/>
      <c r="H17" s="41"/>
      <c r="I17" s="41"/>
      <c r="J17" s="41"/>
    </row>
    <row r="18" spans="1:11" s="12" customFormat="1" ht="13.5" customHeight="1" x14ac:dyDescent="0.2">
      <c r="A18" s="14" t="s">
        <v>26</v>
      </c>
      <c r="B18" s="41" t="s">
        <v>17</v>
      </c>
      <c r="C18" s="41"/>
      <c r="D18" s="41"/>
      <c r="E18" s="41"/>
      <c r="F18" s="41"/>
      <c r="G18" s="41"/>
      <c r="H18" s="41"/>
      <c r="I18" s="41"/>
      <c r="J18" s="41"/>
    </row>
    <row r="19" spans="1:11" s="12" customFormat="1" ht="36" customHeight="1" x14ac:dyDescent="0.2">
      <c r="A19" s="14" t="s">
        <v>18</v>
      </c>
      <c r="B19" s="41" t="s">
        <v>19</v>
      </c>
      <c r="C19" s="41"/>
      <c r="D19" s="41"/>
      <c r="E19" s="41"/>
      <c r="F19" s="41"/>
      <c r="G19" s="41"/>
      <c r="H19" s="41"/>
      <c r="I19" s="41"/>
      <c r="J19" s="41"/>
    </row>
    <row r="20" spans="1:11" s="4" customFormat="1" ht="16.5" customHeight="1" x14ac:dyDescent="0.2">
      <c r="A20" s="3"/>
      <c r="B20" s="3"/>
      <c r="C20" s="3"/>
      <c r="D20" s="3"/>
      <c r="E20" s="3"/>
      <c r="F20" s="3"/>
      <c r="G20" s="3"/>
      <c r="H20" s="3"/>
      <c r="I20" s="3"/>
      <c r="J20" s="3"/>
    </row>
    <row r="21" spans="1:11" s="4" customFormat="1" ht="70.5" customHeight="1" x14ac:dyDescent="0.2">
      <c r="A21" s="15" t="s">
        <v>87</v>
      </c>
      <c r="B21" s="30" t="s">
        <v>70</v>
      </c>
      <c r="C21" s="16" t="s">
        <v>20</v>
      </c>
      <c r="D21" s="16" t="s">
        <v>21</v>
      </c>
      <c r="E21" s="16" t="s">
        <v>22</v>
      </c>
      <c r="F21" s="16" t="s">
        <v>23</v>
      </c>
      <c r="G21" s="16" t="s">
        <v>32</v>
      </c>
      <c r="H21" s="16" t="s">
        <v>24</v>
      </c>
      <c r="I21" s="16" t="s">
        <v>25</v>
      </c>
      <c r="J21" s="16" t="s">
        <v>33</v>
      </c>
      <c r="K21" s="17"/>
    </row>
    <row r="22" spans="1:11" s="4" customFormat="1" ht="25.5" x14ac:dyDescent="0.2">
      <c r="A22" s="56" t="s">
        <v>27</v>
      </c>
      <c r="B22" s="27" t="s">
        <v>66</v>
      </c>
      <c r="C22" s="18"/>
      <c r="D22" s="23"/>
      <c r="E22" s="23"/>
      <c r="F22" s="22" t="str">
        <f>IF(INDEX(InhärentRisiko[],MATCH(D22&amp;E22,InhärentRisiko[Key],0),4)&gt;0,INDEX(InhärentRisiko[],MATCH(D22&amp;E22,InhärentRisiko[Key],0),4),"")</f>
        <v/>
      </c>
      <c r="G22" s="18"/>
      <c r="H22" s="25"/>
      <c r="I22" s="22" t="str">
        <f>IF(INDEX(Nettorisiko[],MATCH(F22&amp;H22,Nettorisiko[Key],0),4)&gt;0,INDEX(Nettorisiko[],MATCH(F22&amp;H22,Nettorisiko[Key],0),4),"")</f>
        <v/>
      </c>
      <c r="J22" s="18"/>
    </row>
    <row r="23" spans="1:11" s="4" customFormat="1" x14ac:dyDescent="0.2">
      <c r="A23" s="60"/>
      <c r="B23" s="27" t="s">
        <v>44</v>
      </c>
      <c r="C23" s="20"/>
      <c r="D23" s="23"/>
      <c r="E23" s="23"/>
      <c r="F23" s="22" t="str">
        <f>IF(INDEX(InhärentRisiko[],MATCH(D23&amp;E23,InhärentRisiko[Key],0),4)&gt;0,INDEX(InhärentRisiko[],MATCH(D23&amp;E23,InhärentRisiko[Key],0),4),"")</f>
        <v/>
      </c>
      <c r="G23" s="18"/>
      <c r="H23" s="25"/>
      <c r="I23" s="22" t="str">
        <f>IF(INDEX(Nettorisiko[],MATCH(F23&amp;H23,Nettorisiko[Key],0),4)&gt;0,INDEX(Nettorisiko[],MATCH(F23&amp;H23,Nettorisiko[Key],0),4),"")</f>
        <v/>
      </c>
      <c r="J23" s="18"/>
    </row>
    <row r="24" spans="1:11" s="4" customFormat="1" ht="25.5" x14ac:dyDescent="0.2">
      <c r="A24" s="46" t="s">
        <v>45</v>
      </c>
      <c r="B24" s="27" t="s">
        <v>46</v>
      </c>
      <c r="C24" s="18"/>
      <c r="D24" s="23"/>
      <c r="E24" s="23"/>
      <c r="F24" s="22" t="str">
        <f>IF(INDEX(InhärentRisiko[],MATCH(D24&amp;E24,InhärentRisiko[Key],0),4)&gt;0,INDEX(InhärentRisiko[],MATCH(D24&amp;E24,InhärentRisiko[Key],0),4),"")</f>
        <v/>
      </c>
      <c r="G24" s="18"/>
      <c r="H24" s="25"/>
      <c r="I24" s="22" t="str">
        <f>IF(INDEX(Nettorisiko[],MATCH(F24&amp;H24,Nettorisiko[Key],0),4)&gt;0,INDEX(Nettorisiko[],MATCH(F24&amp;H24,Nettorisiko[Key],0),4),"")</f>
        <v/>
      </c>
      <c r="J24" s="18"/>
    </row>
    <row r="25" spans="1:11" s="4" customFormat="1" x14ac:dyDescent="0.2">
      <c r="A25" s="47"/>
      <c r="B25" s="27" t="s">
        <v>63</v>
      </c>
      <c r="C25" s="18"/>
      <c r="D25" s="23"/>
      <c r="E25" s="23"/>
      <c r="F25" s="22" t="str">
        <f>IF(INDEX(InhärentRisiko[],MATCH(D25&amp;E25,InhärentRisiko[Key],0),4)&gt;0,INDEX(InhärentRisiko[],MATCH(D25&amp;E25,InhärentRisiko[Key],0),4),"")</f>
        <v/>
      </c>
      <c r="G25" s="18"/>
      <c r="H25" s="25"/>
      <c r="I25" s="22" t="str">
        <f>IF(INDEX(Nettorisiko[],MATCH(F25&amp;H25,Nettorisiko[Key],0),4)&gt;0,INDEX(Nettorisiko[],MATCH(F25&amp;H25,Nettorisiko[Key],0),4),"")</f>
        <v/>
      </c>
      <c r="J25" s="18"/>
    </row>
    <row r="26" spans="1:11" s="4" customFormat="1" x14ac:dyDescent="0.2">
      <c r="A26" s="47"/>
      <c r="B26" s="27" t="s">
        <v>28</v>
      </c>
      <c r="C26" s="20"/>
      <c r="D26" s="23"/>
      <c r="E26" s="23"/>
      <c r="F26" s="22" t="str">
        <f>IF(INDEX(InhärentRisiko[],MATCH(D26&amp;E26,InhärentRisiko[Key],0),4)&gt;0,INDEX(InhärentRisiko[],MATCH(D26&amp;E26,InhärentRisiko[Key],0),4),"")</f>
        <v/>
      </c>
      <c r="G26" s="18"/>
      <c r="H26" s="25"/>
      <c r="I26" s="22" t="str">
        <f>IF(INDEX(Nettorisiko[],MATCH(F26&amp;H26,Nettorisiko[Key],0),4)&gt;0,INDEX(Nettorisiko[],MATCH(F26&amp;H26,Nettorisiko[Key],0),4),"")</f>
        <v/>
      </c>
      <c r="J26" s="18"/>
    </row>
    <row r="27" spans="1:11" s="4" customFormat="1" ht="12.75" customHeight="1" x14ac:dyDescent="0.2">
      <c r="A27" s="47"/>
      <c r="B27" s="27" t="s">
        <v>89</v>
      </c>
      <c r="C27" s="18"/>
      <c r="D27" s="23"/>
      <c r="E27" s="23"/>
      <c r="F27" s="22" t="str">
        <f>IF(INDEX(InhärentRisiko[],MATCH(D27&amp;E27,InhärentRisiko[Key],0),4)&gt;0,INDEX(InhärentRisiko[],MATCH(D27&amp;E27,InhärentRisiko[Key],0),4),"")</f>
        <v/>
      </c>
      <c r="G27" s="18"/>
      <c r="H27" s="25"/>
      <c r="I27" s="22" t="str">
        <f>IF(INDEX(Nettorisiko[],MATCH(F27&amp;H27,Nettorisiko[Key],0),4)&gt;0,INDEX(Nettorisiko[],MATCH(F27&amp;H27,Nettorisiko[Key],0),4),"")</f>
        <v/>
      </c>
      <c r="J27" s="18"/>
    </row>
    <row r="28" spans="1:11" s="4" customFormat="1" ht="12.75" customHeight="1" x14ac:dyDescent="0.2">
      <c r="A28" s="47"/>
      <c r="B28" s="27" t="s">
        <v>47</v>
      </c>
      <c r="C28" s="18"/>
      <c r="D28" s="23"/>
      <c r="E28" s="23"/>
      <c r="F28" s="22" t="str">
        <f>IF(INDEX(InhärentRisiko[],MATCH(D28&amp;E28,InhärentRisiko[Key],0),4)&gt;0,INDEX(InhärentRisiko[],MATCH(D28&amp;E28,InhärentRisiko[Key],0),4),"")</f>
        <v/>
      </c>
      <c r="G28" s="18"/>
      <c r="H28" s="25"/>
      <c r="I28" s="22" t="str">
        <f>IF(INDEX(Nettorisiko[],MATCH(F28&amp;H28,Nettorisiko[Key],0),4)&gt;0,INDEX(Nettorisiko[],MATCH(F28&amp;H28,Nettorisiko[Key],0),4),"")</f>
        <v/>
      </c>
      <c r="J28" s="18"/>
    </row>
    <row r="29" spans="1:11" s="4" customFormat="1" ht="12.75" customHeight="1" x14ac:dyDescent="0.2">
      <c r="A29" s="47"/>
      <c r="B29" s="27" t="s">
        <v>90</v>
      </c>
      <c r="C29" s="18"/>
      <c r="D29" s="23"/>
      <c r="E29" s="23"/>
      <c r="F29" s="22" t="str">
        <f>IF(INDEX(InhärentRisiko[],MATCH(D29&amp;E29,InhärentRisiko[Key],0),4)&gt;0,INDEX(InhärentRisiko[],MATCH(D29&amp;E29,InhärentRisiko[Key],0),4),"")</f>
        <v/>
      </c>
      <c r="G29" s="18"/>
      <c r="H29" s="25"/>
      <c r="I29" s="22" t="str">
        <f>IF(INDEX(Nettorisiko[],MATCH(F29&amp;H29,Nettorisiko[Key],0),4)&gt;0,INDEX(Nettorisiko[],MATCH(F29&amp;H29,Nettorisiko[Key],0),4),"")</f>
        <v/>
      </c>
      <c r="J29" s="18"/>
    </row>
    <row r="30" spans="1:11" s="4" customFormat="1" ht="12.75" customHeight="1" x14ac:dyDescent="0.2">
      <c r="A30" s="47"/>
      <c r="B30" s="27" t="s">
        <v>49</v>
      </c>
      <c r="C30" s="18"/>
      <c r="D30" s="23"/>
      <c r="E30" s="23"/>
      <c r="F30" s="22" t="str">
        <f>IF(INDEX(InhärentRisiko[],MATCH(D30&amp;E30,InhärentRisiko[Key],0),4)&gt;0,INDEX(InhärentRisiko[],MATCH(D30&amp;E30,InhärentRisiko[Key],0),4),"")</f>
        <v/>
      </c>
      <c r="G30" s="18"/>
      <c r="H30" s="25"/>
      <c r="I30" s="22" t="str">
        <f>IF(INDEX(Nettorisiko[],MATCH(F30&amp;H30,Nettorisiko[Key],0),4)&gt;0,INDEX(Nettorisiko[],MATCH(F30&amp;H30,Nettorisiko[Key],0),4),"")</f>
        <v/>
      </c>
      <c r="J30" s="18"/>
    </row>
    <row r="31" spans="1:11" s="4" customFormat="1" ht="12.75" customHeight="1" x14ac:dyDescent="0.2">
      <c r="A31" s="47"/>
      <c r="B31" s="28" t="s">
        <v>67</v>
      </c>
      <c r="C31" s="18"/>
      <c r="D31" s="23"/>
      <c r="E31" s="23"/>
      <c r="F31" s="22" t="str">
        <f>IF(INDEX(InhärentRisiko[],MATCH(D31&amp;E31,InhärentRisiko[Key],0),4)&gt;0,INDEX(InhärentRisiko[],MATCH(D31&amp;E31,InhärentRisiko[Key],0),4),"")</f>
        <v/>
      </c>
      <c r="G31" s="18"/>
      <c r="H31" s="25"/>
      <c r="I31" s="22" t="str">
        <f>IF(INDEX(Nettorisiko[],MATCH(F31&amp;H31,Nettorisiko[Key],0),4)&gt;0,INDEX(Nettorisiko[],MATCH(F31&amp;H31,Nettorisiko[Key],0),4),"")</f>
        <v/>
      </c>
      <c r="J31" s="18"/>
    </row>
    <row r="32" spans="1:11" s="4" customFormat="1" ht="25.5" x14ac:dyDescent="0.2">
      <c r="A32" s="47"/>
      <c r="B32" s="28" t="s">
        <v>50</v>
      </c>
      <c r="C32" s="18"/>
      <c r="D32" s="23"/>
      <c r="E32" s="23"/>
      <c r="F32" s="22" t="str">
        <f>IF(INDEX(InhärentRisiko[],MATCH(D32&amp;E32,InhärentRisiko[Key],0),4)&gt;0,INDEX(InhärentRisiko[],MATCH(D32&amp;E32,InhärentRisiko[Key],0),4),"")</f>
        <v/>
      </c>
      <c r="G32" s="18"/>
      <c r="H32" s="25"/>
      <c r="I32" s="22" t="str">
        <f>IF(INDEX(Nettorisiko[],MATCH(F32&amp;H32,Nettorisiko[Key],0),4)&gt;0,INDEX(Nettorisiko[],MATCH(F32&amp;H32,Nettorisiko[Key],0),4),"")</f>
        <v/>
      </c>
      <c r="J32" s="20"/>
    </row>
    <row r="33" spans="1:10" s="4" customFormat="1" ht="25.5" x14ac:dyDescent="0.2">
      <c r="A33" s="47"/>
      <c r="B33" s="27" t="s">
        <v>95</v>
      </c>
      <c r="C33" s="18"/>
      <c r="D33" s="23"/>
      <c r="E33" s="23"/>
      <c r="F33" s="22" t="str">
        <f>IF(INDEX(InhärentRisiko[],MATCH(D33&amp;E33,InhärentRisiko[Key],0),4)&gt;0,INDEX(InhärentRisiko[],MATCH(D33&amp;E33,InhärentRisiko[Key],0),4),"")</f>
        <v/>
      </c>
      <c r="G33" s="18"/>
      <c r="H33" s="25"/>
      <c r="I33" s="22" t="str">
        <f>IF(INDEX(Nettorisiko[],MATCH(F33&amp;H33,Nettorisiko[Key],0),4)&gt;0,INDEX(Nettorisiko[],MATCH(F33&amp;H33,Nettorisiko[Key],0),4),"")</f>
        <v/>
      </c>
      <c r="J33" s="20"/>
    </row>
    <row r="34" spans="1:10" s="4" customFormat="1" ht="12.75" customHeight="1" x14ac:dyDescent="0.2">
      <c r="A34" s="48"/>
      <c r="B34" s="27" t="s">
        <v>30</v>
      </c>
      <c r="C34" s="18"/>
      <c r="D34" s="23"/>
      <c r="E34" s="23"/>
      <c r="F34" s="22" t="str">
        <f>IF(INDEX(InhärentRisiko[],MATCH(D34&amp;E34,InhärentRisiko[Key],0),4)&gt;0,INDEX(InhärentRisiko[],MATCH(D34&amp;E34,InhärentRisiko[Key],0),4),"")</f>
        <v/>
      </c>
      <c r="G34" s="18"/>
      <c r="H34" s="25"/>
      <c r="I34" s="22" t="str">
        <f>IF(INDEX(Nettorisiko[],MATCH(F34&amp;H34,Nettorisiko[Key],0),4)&gt;0,INDEX(Nettorisiko[],MATCH(F34&amp;H34,Nettorisiko[Key],0),4),"")</f>
        <v/>
      </c>
      <c r="J34" s="20"/>
    </row>
    <row r="35" spans="1:10" s="4" customFormat="1" x14ac:dyDescent="0.2">
      <c r="A35" s="32" t="s">
        <v>52</v>
      </c>
      <c r="B35" s="27" t="s">
        <v>53</v>
      </c>
      <c r="C35" s="18"/>
      <c r="D35" s="23"/>
      <c r="E35" s="23"/>
      <c r="F35" s="22" t="str">
        <f>IF(INDEX(InhärentRisiko[],MATCH(D35&amp;E35,InhärentRisiko[Key],0),4)&gt;0,INDEX(InhärentRisiko[],MATCH(D35&amp;E35,InhärentRisiko[Key],0),4),"")</f>
        <v/>
      </c>
      <c r="G35" s="18"/>
      <c r="H35" s="25"/>
      <c r="I35" s="22" t="str">
        <f>IF(INDEX(Nettorisiko[],MATCH(F35&amp;H35,Nettorisiko[Key],0),4)&gt;0,INDEX(Nettorisiko[],MATCH(F35&amp;H35,Nettorisiko[Key],0),4),"")</f>
        <v/>
      </c>
      <c r="J35" s="20"/>
    </row>
    <row r="36" spans="1:10" ht="12.75" customHeight="1" x14ac:dyDescent="0.2">
      <c r="A36" s="46" t="s">
        <v>54</v>
      </c>
      <c r="B36" s="27" t="s">
        <v>29</v>
      </c>
      <c r="C36" s="18"/>
      <c r="D36" s="23"/>
      <c r="E36" s="23"/>
      <c r="F36" s="22" t="str">
        <f>IF(INDEX(InhärentRisiko[],MATCH(D36&amp;E36,InhärentRisiko[Key],0),4)&gt;0,INDEX(InhärentRisiko[],MATCH(D36&amp;E36,InhärentRisiko[Key],0),4),"")</f>
        <v/>
      </c>
      <c r="G36" s="18"/>
      <c r="H36" s="25"/>
      <c r="I36" s="22" t="str">
        <f>IF(INDEX(Nettorisiko[],MATCH(F36&amp;H36,Nettorisiko[Key],0),4)&gt;0,INDEX(Nettorisiko[],MATCH(F36&amp;H36,Nettorisiko[Key],0),4),"")</f>
        <v/>
      </c>
      <c r="J36" s="20"/>
    </row>
    <row r="37" spans="1:10" x14ac:dyDescent="0.2">
      <c r="A37" s="47"/>
      <c r="B37" s="27" t="s">
        <v>55</v>
      </c>
      <c r="C37" s="18"/>
      <c r="D37" s="23"/>
      <c r="E37" s="23"/>
      <c r="F37" s="22" t="str">
        <f>IF(INDEX(InhärentRisiko[],MATCH(D37&amp;E37,InhärentRisiko[Key],0),4)&gt;0,INDEX(InhärentRisiko[],MATCH(D37&amp;E37,InhärentRisiko[Key],0),4),"")</f>
        <v/>
      </c>
      <c r="G37" s="18"/>
      <c r="H37" s="25"/>
      <c r="I37" s="22" t="str">
        <f>IF(INDEX(Nettorisiko[],MATCH(F37&amp;H37,Nettorisiko[Key],0),4)&gt;0,INDEX(Nettorisiko[],MATCH(F37&amp;H37,Nettorisiko[Key],0),4),"")</f>
        <v/>
      </c>
      <c r="J37" s="20"/>
    </row>
    <row r="38" spans="1:10" x14ac:dyDescent="0.2">
      <c r="A38" s="47"/>
      <c r="B38" s="27" t="s">
        <v>56</v>
      </c>
      <c r="C38" s="18"/>
      <c r="D38" s="23"/>
      <c r="E38" s="23"/>
      <c r="F38" s="22" t="str">
        <f>IF(INDEX(InhärentRisiko[],MATCH(D38&amp;E38,InhärentRisiko[Key],0),4)&gt;0,INDEX(InhärentRisiko[],MATCH(D38&amp;E38,InhärentRisiko[Key],0),4),"")</f>
        <v/>
      </c>
      <c r="G38" s="18"/>
      <c r="H38" s="25"/>
      <c r="I38" s="22" t="str">
        <f>IF(INDEX(Nettorisiko[],MATCH(F38&amp;H38,Nettorisiko[Key],0),4)&gt;0,INDEX(Nettorisiko[],MATCH(F38&amp;H38,Nettorisiko[Key],0),4),"")</f>
        <v/>
      </c>
      <c r="J38" s="20"/>
    </row>
    <row r="39" spans="1:10" x14ac:dyDescent="0.2">
      <c r="A39" s="47"/>
      <c r="B39" s="27" t="s">
        <v>57</v>
      </c>
      <c r="C39" s="18"/>
      <c r="D39" s="23"/>
      <c r="E39" s="23"/>
      <c r="F39" s="22" t="str">
        <f>IF(INDEX(InhärentRisiko[],MATCH(D39&amp;E39,InhärentRisiko[Key],0),4)&gt;0,INDEX(InhärentRisiko[],MATCH(D39&amp;E39,InhärentRisiko[Key],0),4),"")</f>
        <v/>
      </c>
      <c r="G39" s="18"/>
      <c r="H39" s="25"/>
      <c r="I39" s="22" t="str">
        <f>IF(INDEX(Nettorisiko[],MATCH(F39&amp;H39,Nettorisiko[Key],0),4)&gt;0,INDEX(Nettorisiko[],MATCH(F39&amp;H39,Nettorisiko[Key],0),4),"")</f>
        <v/>
      </c>
      <c r="J39" s="20"/>
    </row>
    <row r="40" spans="1:10" ht="12.75" customHeight="1" x14ac:dyDescent="0.2">
      <c r="A40" s="47"/>
      <c r="B40" s="27" t="s">
        <v>58</v>
      </c>
      <c r="C40" s="18"/>
      <c r="D40" s="23"/>
      <c r="E40" s="23"/>
      <c r="F40" s="22" t="str">
        <f>IF(INDEX(InhärentRisiko[],MATCH(D40&amp;E40,InhärentRisiko[Key],0),4)&gt;0,INDEX(InhärentRisiko[],MATCH(D40&amp;E40,InhärentRisiko[Key],0),4),"")</f>
        <v/>
      </c>
      <c r="G40" s="18"/>
      <c r="H40" s="25"/>
      <c r="I40" s="22" t="str">
        <f>IF(INDEX(Nettorisiko[],MATCH(F40&amp;H40,Nettorisiko[Key],0),4)&gt;0,INDEX(Nettorisiko[],MATCH(F40&amp;H40,Nettorisiko[Key],0),4),"")</f>
        <v/>
      </c>
      <c r="J40" s="20"/>
    </row>
    <row r="41" spans="1:10" x14ac:dyDescent="0.2">
      <c r="A41" s="47"/>
      <c r="B41" s="27" t="s">
        <v>59</v>
      </c>
      <c r="C41" s="18"/>
      <c r="D41" s="23"/>
      <c r="E41" s="23"/>
      <c r="F41" s="22" t="str">
        <f>IF(INDEX(InhärentRisiko[],MATCH(D41&amp;E41,InhärentRisiko[Key],0),4)&gt;0,INDEX(InhärentRisiko[],MATCH(D41&amp;E41,InhärentRisiko[Key],0),4),"")</f>
        <v/>
      </c>
      <c r="G41" s="18"/>
      <c r="H41" s="25"/>
      <c r="I41" s="22" t="str">
        <f>IF(INDEX(Nettorisiko[],MATCH(F41&amp;H41,Nettorisiko[Key],0),4)&gt;0,INDEX(Nettorisiko[],MATCH(F41&amp;H41,Nettorisiko[Key],0),4),"")</f>
        <v/>
      </c>
      <c r="J41" s="20"/>
    </row>
    <row r="42" spans="1:10" ht="12.75" customHeight="1" x14ac:dyDescent="0.2">
      <c r="A42" s="48"/>
      <c r="B42" s="27" t="s">
        <v>69</v>
      </c>
      <c r="C42" s="18"/>
      <c r="D42" s="23"/>
      <c r="E42" s="23"/>
      <c r="F42" s="22" t="str">
        <f>IF(INDEX(InhärentRisiko[],MATCH(D42&amp;E42,InhärentRisiko[Key],0),4)&gt;0,INDEX(InhärentRisiko[],MATCH(D42&amp;E42,InhärentRisiko[Key],0),4),"")</f>
        <v/>
      </c>
      <c r="G42" s="18"/>
      <c r="H42" s="25"/>
      <c r="I42" s="22" t="str">
        <f>IF(INDEX(Nettorisiko[],MATCH(F42&amp;H42,Nettorisiko[Key],0),4)&gt;0,INDEX(Nettorisiko[],MATCH(F42&amp;H42,Nettorisiko[Key],0),4),"")</f>
        <v/>
      </c>
      <c r="J42" s="20"/>
    </row>
    <row r="44" spans="1:10" x14ac:dyDescent="0.2">
      <c r="A44" t="s">
        <v>68</v>
      </c>
    </row>
  </sheetData>
  <mergeCells count="18">
    <mergeCell ref="A36:A42"/>
    <mergeCell ref="A24:A34"/>
    <mergeCell ref="B3:C3"/>
    <mergeCell ref="B4:C4"/>
    <mergeCell ref="B5:C5"/>
    <mergeCell ref="B6:C6"/>
    <mergeCell ref="B7:C7"/>
    <mergeCell ref="A12:J12"/>
    <mergeCell ref="B17:J17"/>
    <mergeCell ref="B19:J19"/>
    <mergeCell ref="B14:J14"/>
    <mergeCell ref="B16:J16"/>
    <mergeCell ref="A22:A23"/>
    <mergeCell ref="A2:C2"/>
    <mergeCell ref="B15:J15"/>
    <mergeCell ref="A10:E10"/>
    <mergeCell ref="B13:J13"/>
    <mergeCell ref="B18:J18"/>
  </mergeCells>
  <pageMargins left="0.7" right="0.7" top="0.78740157499999996" bottom="0.78740157499999996" header="0.3" footer="0.3"/>
  <pageSetup paperSize="9" scale="56"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Lookup!$H$2:$H$4</xm:f>
          </x14:formula1>
          <xm:sqref>H22:H42</xm:sqref>
        </x14:dataValidation>
        <x14:dataValidation type="list" allowBlank="1" showInputMessage="1" showErrorMessage="1">
          <x14:formula1>
            <xm:f>Lookup!$F$2:$F$5</xm:f>
          </x14:formula1>
          <xm:sqref>D22:E42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zoomScale="80" zoomScaleNormal="80" workbookViewId="0">
      <selection activeCell="A22" sqref="A22:A25"/>
    </sheetView>
  </sheetViews>
  <sheetFormatPr baseColWidth="10" defaultRowHeight="12.75" x14ac:dyDescent="0.2"/>
  <cols>
    <col min="1" max="1" width="33.28515625" customWidth="1"/>
    <col min="2" max="2" width="32.7109375" customWidth="1"/>
    <col min="3" max="3" width="25.140625" customWidth="1"/>
    <col min="4" max="9" width="18.7109375" customWidth="1"/>
  </cols>
  <sheetData>
    <row r="1" spans="1:9" s="4" customFormat="1" ht="39" customHeight="1" x14ac:dyDescent="0.4">
      <c r="A1" s="1" t="s">
        <v>93</v>
      </c>
      <c r="B1" s="2"/>
      <c r="C1" s="3"/>
      <c r="D1" s="3"/>
      <c r="E1" s="3"/>
      <c r="F1" s="3"/>
      <c r="G1" s="3"/>
      <c r="H1" s="3"/>
      <c r="I1" s="3"/>
    </row>
    <row r="2" spans="1:9" s="4" customFormat="1" ht="27" customHeight="1" thickBot="1" x14ac:dyDescent="0.25">
      <c r="A2" s="40" t="s">
        <v>98</v>
      </c>
      <c r="B2" s="40"/>
      <c r="C2" s="40"/>
      <c r="D2" s="3"/>
      <c r="E2" s="3"/>
      <c r="F2" s="3"/>
      <c r="G2" s="3"/>
      <c r="H2" s="3"/>
      <c r="I2" s="3"/>
    </row>
    <row r="3" spans="1:9" s="7" customFormat="1" ht="16.5" customHeight="1" x14ac:dyDescent="0.2">
      <c r="A3" s="5" t="s">
        <v>0</v>
      </c>
      <c r="B3" s="49"/>
      <c r="C3" s="50"/>
      <c r="D3" s="6"/>
      <c r="E3" s="6"/>
      <c r="F3" s="6"/>
      <c r="G3" s="6"/>
      <c r="H3" s="6"/>
      <c r="I3" s="6"/>
    </row>
    <row r="4" spans="1:9" s="7" customFormat="1" ht="16.5" customHeight="1" x14ac:dyDescent="0.2">
      <c r="A4" s="8" t="s">
        <v>1</v>
      </c>
      <c r="B4" s="51"/>
      <c r="C4" s="52"/>
      <c r="D4" s="6"/>
      <c r="E4" s="6"/>
      <c r="F4" s="6"/>
      <c r="G4" s="6"/>
      <c r="H4" s="6"/>
      <c r="I4" s="6"/>
    </row>
    <row r="5" spans="1:9" s="7" customFormat="1" ht="16.5" customHeight="1" x14ac:dyDescent="0.2">
      <c r="A5" s="8" t="s">
        <v>2</v>
      </c>
      <c r="B5" s="51"/>
      <c r="C5" s="52"/>
      <c r="D5" s="6"/>
      <c r="E5" s="6"/>
      <c r="F5" s="6"/>
      <c r="G5" s="6"/>
      <c r="H5" s="6"/>
      <c r="I5" s="6"/>
    </row>
    <row r="6" spans="1:9" s="7" customFormat="1" ht="16.5" customHeight="1" x14ac:dyDescent="0.2">
      <c r="A6" s="8" t="s">
        <v>3</v>
      </c>
      <c r="B6" s="51"/>
      <c r="C6" s="52"/>
      <c r="D6" s="6"/>
      <c r="E6" s="6"/>
      <c r="F6" s="6"/>
      <c r="G6" s="6"/>
      <c r="H6" s="6"/>
      <c r="I6" s="6"/>
    </row>
    <row r="7" spans="1:9" s="7" customFormat="1" ht="16.5" customHeight="1" thickBot="1" x14ac:dyDescent="0.25">
      <c r="A7" s="9" t="s">
        <v>4</v>
      </c>
      <c r="B7" s="53"/>
      <c r="C7" s="54"/>
      <c r="D7" s="6"/>
      <c r="E7" s="6"/>
      <c r="F7" s="6"/>
      <c r="G7" s="6"/>
      <c r="H7" s="6"/>
      <c r="I7" s="6"/>
    </row>
    <row r="8" spans="1:9" s="4" customFormat="1" x14ac:dyDescent="0.2">
      <c r="A8" s="3"/>
      <c r="B8" s="3"/>
      <c r="C8" s="3"/>
      <c r="D8" s="3"/>
      <c r="E8" s="3"/>
      <c r="F8" s="3"/>
      <c r="G8" s="3"/>
      <c r="H8" s="3"/>
      <c r="I8" s="3"/>
    </row>
    <row r="9" spans="1:9" s="4" customFormat="1" ht="24.75" customHeight="1" x14ac:dyDescent="0.2">
      <c r="A9" s="10" t="s">
        <v>5</v>
      </c>
      <c r="B9" s="3"/>
      <c r="C9" s="3"/>
      <c r="D9" s="3"/>
      <c r="E9" s="3"/>
      <c r="F9" s="3"/>
      <c r="G9" s="3"/>
      <c r="H9" s="3"/>
      <c r="I9" s="3"/>
    </row>
    <row r="10" spans="1:9" s="4" customFormat="1" ht="67.5" customHeight="1" x14ac:dyDescent="0.2">
      <c r="A10" s="42"/>
      <c r="B10" s="43"/>
      <c r="C10" s="43"/>
      <c r="D10" s="43"/>
      <c r="E10" s="44"/>
      <c r="F10" s="3"/>
      <c r="G10" s="3"/>
      <c r="H10" s="3"/>
      <c r="I10" s="3"/>
    </row>
    <row r="11" spans="1:9" s="4" customFormat="1" ht="12.75" customHeight="1" x14ac:dyDescent="0.2">
      <c r="A11" s="11"/>
      <c r="B11" s="11"/>
      <c r="C11" s="11"/>
      <c r="D11" s="11"/>
      <c r="E11" s="11"/>
      <c r="F11" s="3"/>
      <c r="G11" s="3"/>
      <c r="H11" s="3"/>
      <c r="I11" s="3"/>
    </row>
    <row r="12" spans="1:9" s="12" customFormat="1" ht="25.5" customHeight="1" x14ac:dyDescent="0.2">
      <c r="A12" s="45" t="s">
        <v>6</v>
      </c>
      <c r="B12" s="45"/>
      <c r="C12" s="45"/>
      <c r="D12" s="45"/>
      <c r="E12" s="45"/>
      <c r="F12" s="45"/>
      <c r="G12" s="45"/>
      <c r="H12" s="45"/>
      <c r="I12" s="45"/>
    </row>
    <row r="13" spans="1:9" s="12" customFormat="1" ht="12.75" customHeight="1" x14ac:dyDescent="0.2">
      <c r="A13" s="29" t="s">
        <v>7</v>
      </c>
      <c r="B13" s="45" t="s">
        <v>8</v>
      </c>
      <c r="C13" s="45"/>
      <c r="D13" s="45"/>
      <c r="E13" s="45"/>
      <c r="F13" s="45"/>
      <c r="G13" s="45"/>
      <c r="H13" s="45"/>
      <c r="I13" s="45"/>
    </row>
    <row r="14" spans="1:9" s="12" customFormat="1" ht="12.75" customHeight="1" x14ac:dyDescent="0.2">
      <c r="A14" s="14" t="s">
        <v>9</v>
      </c>
      <c r="B14" s="41" t="s">
        <v>10</v>
      </c>
      <c r="C14" s="41"/>
      <c r="D14" s="41"/>
      <c r="E14" s="41"/>
      <c r="F14" s="41"/>
      <c r="G14" s="41"/>
      <c r="H14" s="41"/>
      <c r="I14" s="41"/>
    </row>
    <row r="15" spans="1:9" s="12" customFormat="1" ht="12.75" customHeight="1" x14ac:dyDescent="0.2">
      <c r="A15" s="14" t="s">
        <v>11</v>
      </c>
      <c r="B15" s="41" t="s">
        <v>12</v>
      </c>
      <c r="C15" s="41"/>
      <c r="D15" s="41"/>
      <c r="E15" s="41"/>
      <c r="F15" s="41"/>
      <c r="G15" s="41"/>
      <c r="H15" s="41"/>
      <c r="I15" s="41"/>
    </row>
    <row r="16" spans="1:9" s="12" customFormat="1" ht="12.75" customHeight="1" x14ac:dyDescent="0.2">
      <c r="A16" s="14" t="s">
        <v>13</v>
      </c>
      <c r="B16" s="41" t="s">
        <v>14</v>
      </c>
      <c r="C16" s="41"/>
      <c r="D16" s="41"/>
      <c r="E16" s="41"/>
      <c r="F16" s="41"/>
      <c r="G16" s="41"/>
      <c r="H16" s="41"/>
      <c r="I16" s="41"/>
    </row>
    <row r="17" spans="1:11" s="12" customFormat="1" ht="23.25" customHeight="1" x14ac:dyDescent="0.2">
      <c r="A17" s="14" t="s">
        <v>15</v>
      </c>
      <c r="B17" s="41" t="s">
        <v>16</v>
      </c>
      <c r="C17" s="41"/>
      <c r="D17" s="41"/>
      <c r="E17" s="41"/>
      <c r="F17" s="41"/>
      <c r="G17" s="41"/>
      <c r="H17" s="41"/>
      <c r="I17" s="41"/>
    </row>
    <row r="18" spans="1:11" s="12" customFormat="1" ht="13.5" customHeight="1" x14ac:dyDescent="0.2">
      <c r="A18" s="14" t="s">
        <v>26</v>
      </c>
      <c r="B18" s="41" t="s">
        <v>17</v>
      </c>
      <c r="C18" s="41"/>
      <c r="D18" s="41"/>
      <c r="E18" s="41"/>
      <c r="F18" s="41"/>
      <c r="G18" s="41"/>
      <c r="H18" s="41"/>
      <c r="I18" s="41"/>
    </row>
    <row r="19" spans="1:11" s="12" customFormat="1" ht="36" customHeight="1" x14ac:dyDescent="0.2">
      <c r="A19" s="14" t="s">
        <v>18</v>
      </c>
      <c r="B19" s="41" t="s">
        <v>19</v>
      </c>
      <c r="C19" s="41"/>
      <c r="D19" s="41"/>
      <c r="E19" s="41"/>
      <c r="F19" s="41"/>
      <c r="G19" s="41"/>
      <c r="H19" s="41"/>
      <c r="I19" s="41"/>
    </row>
    <row r="20" spans="1:11" s="4" customFormat="1" ht="16.5" customHeight="1" x14ac:dyDescent="0.2">
      <c r="A20" s="3"/>
      <c r="B20" s="3"/>
      <c r="C20" s="3"/>
      <c r="D20" s="3"/>
      <c r="E20" s="3"/>
      <c r="F20" s="3"/>
      <c r="G20" s="3"/>
      <c r="H20" s="3"/>
      <c r="I20" s="3"/>
    </row>
    <row r="21" spans="1:11" s="4" customFormat="1" ht="75.599999999999994" customHeight="1" x14ac:dyDescent="0.2">
      <c r="A21" s="30" t="s">
        <v>87</v>
      </c>
      <c r="B21" s="30" t="s">
        <v>70</v>
      </c>
      <c r="C21" s="16" t="s">
        <v>20</v>
      </c>
      <c r="D21" s="16" t="s">
        <v>21</v>
      </c>
      <c r="E21" s="16" t="s">
        <v>22</v>
      </c>
      <c r="F21" s="16" t="s">
        <v>23</v>
      </c>
      <c r="G21" s="16" t="s">
        <v>32</v>
      </c>
      <c r="H21" s="16" t="s">
        <v>24</v>
      </c>
      <c r="I21" s="16" t="s">
        <v>25</v>
      </c>
      <c r="J21" s="16" t="s">
        <v>34</v>
      </c>
      <c r="K21" s="17"/>
    </row>
    <row r="22" spans="1:11" s="4" customFormat="1" ht="38.25" x14ac:dyDescent="0.2">
      <c r="A22" s="58" t="s">
        <v>45</v>
      </c>
      <c r="B22" s="39" t="s">
        <v>86</v>
      </c>
      <c r="C22" s="18"/>
      <c r="D22" s="23"/>
      <c r="E22" s="23"/>
      <c r="F22" s="22" t="str">
        <f>IF(INDEX(InhärentRisiko[],MATCH(D22&amp;E22,InhärentRisiko[Key],0),4)&gt;0,INDEX(InhärentRisiko[],MATCH(D22&amp;E22,InhärentRisiko[Key],0),4),"")</f>
        <v/>
      </c>
      <c r="G22" s="18"/>
      <c r="H22" s="25"/>
      <c r="I22" s="22" t="str">
        <f>IF(INDEX(Nettorisiko[],MATCH(F22&amp;H22,Nettorisiko[Key],0),4)&gt;0,INDEX(Nettorisiko[],MATCH(F22&amp;H22,Nettorisiko[Key],0),4),"")</f>
        <v/>
      </c>
      <c r="J22" s="18"/>
    </row>
    <row r="23" spans="1:11" s="4" customFormat="1" ht="25.5" x14ac:dyDescent="0.2">
      <c r="A23" s="58"/>
      <c r="B23" s="39" t="s">
        <v>83</v>
      </c>
      <c r="C23" s="18"/>
      <c r="D23" s="23"/>
      <c r="E23" s="23"/>
      <c r="F23" s="22" t="str">
        <f>IF(INDEX(InhärentRisiko[],MATCH(D23&amp;E23,InhärentRisiko[Key],0),4)&gt;0,INDEX(InhärentRisiko[],MATCH(D23&amp;E23,InhärentRisiko[Key],0),4),"")</f>
        <v/>
      </c>
      <c r="G23" s="18"/>
      <c r="H23" s="25"/>
      <c r="I23" s="22" t="str">
        <f>IF(INDEX(Nettorisiko[],MATCH(F23&amp;H23,Nettorisiko[Key],0),4)&gt;0,INDEX(Nettorisiko[],MATCH(F23&amp;H23,Nettorisiko[Key],0),4),"")</f>
        <v/>
      </c>
      <c r="J23" s="18"/>
    </row>
    <row r="24" spans="1:11" s="4" customFormat="1" x14ac:dyDescent="0.2">
      <c r="A24" s="58"/>
      <c r="B24" s="39" t="s">
        <v>85</v>
      </c>
      <c r="C24" s="18"/>
      <c r="D24" s="23"/>
      <c r="E24" s="23"/>
      <c r="F24" s="22" t="str">
        <f>IF(INDEX(InhärentRisiko[],MATCH(D24&amp;E24,InhärentRisiko[Key],0),4)&gt;0,INDEX(InhärentRisiko[],MATCH(D24&amp;E24,InhärentRisiko[Key],0),4),"")</f>
        <v/>
      </c>
      <c r="G24" s="18"/>
      <c r="H24" s="25"/>
      <c r="I24" s="22" t="str">
        <f>IF(INDEX(Nettorisiko[],MATCH(F24&amp;H24,Nettorisiko[Key],0),4)&gt;0,INDEX(Nettorisiko[],MATCH(F24&amp;H24,Nettorisiko[Key],0),4),"")</f>
        <v/>
      </c>
      <c r="J24" s="18"/>
    </row>
    <row r="25" spans="1:11" s="4" customFormat="1" x14ac:dyDescent="0.2">
      <c r="A25" s="58"/>
      <c r="B25" s="36" t="s">
        <v>30</v>
      </c>
      <c r="C25" s="18"/>
      <c r="D25" s="23"/>
      <c r="E25" s="23"/>
      <c r="F25" s="22" t="str">
        <f>IF(INDEX(InhärentRisiko[],MATCH(D25&amp;E25,InhärentRisiko[Key],0),4)&gt;0,INDEX(InhärentRisiko[],MATCH(D25&amp;E25,InhärentRisiko[Key],0),4),"")</f>
        <v/>
      </c>
      <c r="G25" s="18"/>
      <c r="H25" s="25"/>
      <c r="I25" s="22" t="str">
        <f>IF(INDEX(Nettorisiko[],MATCH(F25&amp;H25,Nettorisiko[Key],0),4)&gt;0,INDEX(Nettorisiko[],MATCH(F25&amp;H25,Nettorisiko[Key],0),4),"")</f>
        <v/>
      </c>
      <c r="J25" s="18"/>
    </row>
    <row r="26" spans="1:11" s="4" customFormat="1" ht="38.25" x14ac:dyDescent="0.2">
      <c r="A26" s="38" t="s">
        <v>52</v>
      </c>
      <c r="B26" s="39" t="s">
        <v>84</v>
      </c>
      <c r="C26" s="18"/>
      <c r="D26" s="23"/>
      <c r="E26" s="23"/>
      <c r="F26" s="22" t="str">
        <f>IF(INDEX(InhärentRisiko[],MATCH(D26&amp;E26,InhärentRisiko[Key],0),4)&gt;0,INDEX(InhärentRisiko[],MATCH(D26&amp;E26,InhärentRisiko[Key],0),4),"")</f>
        <v/>
      </c>
      <c r="G26" s="18"/>
      <c r="H26" s="25"/>
      <c r="I26" s="22" t="str">
        <f>IF(INDEX(Nettorisiko[],MATCH(F26&amp;H26,Nettorisiko[Key],0),4)&gt;0,INDEX(Nettorisiko[],MATCH(F26&amp;H26,Nettorisiko[Key],0),4),"")</f>
        <v/>
      </c>
      <c r="J26" s="20"/>
    </row>
    <row r="27" spans="1:11" s="4" customFormat="1" ht="25.5" x14ac:dyDescent="0.2">
      <c r="A27" s="32" t="s">
        <v>54</v>
      </c>
      <c r="B27" s="37" t="s">
        <v>65</v>
      </c>
      <c r="C27" s="18"/>
      <c r="D27" s="23"/>
      <c r="E27" s="23"/>
      <c r="F27" s="22" t="str">
        <f>IF(INDEX(InhärentRisiko[],MATCH(D27&amp;E27,InhärentRisiko[Key],0),4)&gt;0,INDEX(InhärentRisiko[],MATCH(D27&amp;E27,InhärentRisiko[Key],0),4),"")</f>
        <v/>
      </c>
      <c r="G27" s="18"/>
      <c r="H27" s="25"/>
      <c r="I27" s="22" t="str">
        <f>IF(INDEX(Nettorisiko[],MATCH(F27&amp;H27,Nettorisiko[Key],0),4)&gt;0,INDEX(Nettorisiko[],MATCH(F27&amp;H27,Nettorisiko[Key],0),4),"")</f>
        <v/>
      </c>
      <c r="J27" s="20"/>
    </row>
    <row r="29" spans="1:11" x14ac:dyDescent="0.2">
      <c r="A29" t="s">
        <v>94</v>
      </c>
    </row>
  </sheetData>
  <mergeCells count="16">
    <mergeCell ref="A22:A25"/>
    <mergeCell ref="B17:I17"/>
    <mergeCell ref="B18:I18"/>
    <mergeCell ref="B19:I19"/>
    <mergeCell ref="A10:E10"/>
    <mergeCell ref="A12:I12"/>
    <mergeCell ref="B13:I13"/>
    <mergeCell ref="B14:I14"/>
    <mergeCell ref="B15:I15"/>
    <mergeCell ref="B16:I16"/>
    <mergeCell ref="B7:C7"/>
    <mergeCell ref="A2:C2"/>
    <mergeCell ref="B3:C3"/>
    <mergeCell ref="B4:C4"/>
    <mergeCell ref="B5:C5"/>
    <mergeCell ref="B6:C6"/>
  </mergeCells>
  <pageMargins left="0.7" right="0.7" top="0.78740157499999996" bottom="0.78740157499999996" header="0.3" footer="0.3"/>
  <pageSetup paperSize="9" scale="59"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Lookup!$F$2:$F$5</xm:f>
          </x14:formula1>
          <xm:sqref>D22:E27</xm:sqref>
        </x14:dataValidation>
        <x14:dataValidation type="list" allowBlank="1" showInputMessage="1" showErrorMessage="1">
          <x14:formula1>
            <xm:f>Lookup!$H$2:$H$4</xm:f>
          </x14:formula1>
          <xm:sqref>H22:H27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zoomScale="80" zoomScaleNormal="80" workbookViewId="0">
      <selection activeCell="B25" sqref="B25"/>
    </sheetView>
  </sheetViews>
  <sheetFormatPr baseColWidth="10" defaultRowHeight="12.75" x14ac:dyDescent="0.2"/>
  <cols>
    <col min="1" max="1" width="33.28515625" customWidth="1"/>
    <col min="2" max="2" width="32.7109375" customWidth="1"/>
    <col min="3" max="3" width="25.140625" customWidth="1"/>
    <col min="4" max="9" width="18.7109375" customWidth="1"/>
  </cols>
  <sheetData>
    <row r="1" spans="1:9" s="4" customFormat="1" ht="39" customHeight="1" x14ac:dyDescent="0.4">
      <c r="A1" s="1" t="s">
        <v>31</v>
      </c>
      <c r="B1" s="2"/>
      <c r="C1" s="3"/>
      <c r="D1" s="3"/>
      <c r="E1" s="3"/>
      <c r="F1" s="3"/>
      <c r="G1" s="3"/>
      <c r="H1" s="3"/>
      <c r="I1" s="3"/>
    </row>
    <row r="2" spans="1:9" s="4" customFormat="1" ht="27" customHeight="1" thickBot="1" x14ac:dyDescent="0.25">
      <c r="A2" s="40" t="s">
        <v>98</v>
      </c>
      <c r="B2" s="40"/>
      <c r="C2" s="40"/>
      <c r="D2" s="3"/>
      <c r="E2" s="3"/>
      <c r="F2" s="3"/>
      <c r="G2" s="3"/>
      <c r="H2" s="3"/>
      <c r="I2" s="3"/>
    </row>
    <row r="3" spans="1:9" s="7" customFormat="1" ht="16.5" customHeight="1" x14ac:dyDescent="0.2">
      <c r="A3" s="5" t="s">
        <v>0</v>
      </c>
      <c r="B3" s="49"/>
      <c r="C3" s="50"/>
      <c r="D3" s="6"/>
      <c r="E3" s="6"/>
      <c r="F3" s="6"/>
      <c r="G3" s="6"/>
      <c r="H3" s="6"/>
      <c r="I3" s="6"/>
    </row>
    <row r="4" spans="1:9" s="7" customFormat="1" ht="16.5" customHeight="1" x14ac:dyDescent="0.2">
      <c r="A4" s="8" t="s">
        <v>1</v>
      </c>
      <c r="B4" s="51"/>
      <c r="C4" s="52"/>
      <c r="D4" s="6"/>
      <c r="E4" s="6"/>
      <c r="F4" s="6"/>
      <c r="G4" s="6"/>
      <c r="H4" s="6"/>
      <c r="I4" s="6"/>
    </row>
    <row r="5" spans="1:9" s="7" customFormat="1" ht="16.5" customHeight="1" x14ac:dyDescent="0.2">
      <c r="A5" s="8" t="s">
        <v>2</v>
      </c>
      <c r="B5" s="51"/>
      <c r="C5" s="52"/>
      <c r="D5" s="6"/>
      <c r="E5" s="6"/>
      <c r="F5" s="6"/>
      <c r="G5" s="6"/>
      <c r="H5" s="6"/>
      <c r="I5" s="6"/>
    </row>
    <row r="6" spans="1:9" s="7" customFormat="1" ht="16.5" customHeight="1" x14ac:dyDescent="0.2">
      <c r="A6" s="8" t="s">
        <v>3</v>
      </c>
      <c r="B6" s="51"/>
      <c r="C6" s="52"/>
      <c r="D6" s="6"/>
      <c r="E6" s="6"/>
      <c r="F6" s="6"/>
      <c r="G6" s="6"/>
      <c r="H6" s="6"/>
      <c r="I6" s="6"/>
    </row>
    <row r="7" spans="1:9" s="7" customFormat="1" ht="16.5" customHeight="1" thickBot="1" x14ac:dyDescent="0.25">
      <c r="A7" s="9" t="s">
        <v>4</v>
      </c>
      <c r="B7" s="53"/>
      <c r="C7" s="54"/>
      <c r="D7" s="6"/>
      <c r="E7" s="6"/>
      <c r="F7" s="6"/>
      <c r="G7" s="6"/>
      <c r="H7" s="6"/>
      <c r="I7" s="6"/>
    </row>
    <row r="8" spans="1:9" s="4" customFormat="1" x14ac:dyDescent="0.2">
      <c r="A8" s="3"/>
      <c r="B8" s="3"/>
      <c r="C8" s="3"/>
      <c r="D8" s="3"/>
      <c r="E8" s="3"/>
      <c r="F8" s="3"/>
      <c r="G8" s="3"/>
      <c r="H8" s="3"/>
      <c r="I8" s="3"/>
    </row>
    <row r="9" spans="1:9" s="4" customFormat="1" ht="24.75" customHeight="1" x14ac:dyDescent="0.2">
      <c r="A9" s="10" t="s">
        <v>5</v>
      </c>
      <c r="B9" s="3"/>
      <c r="C9" s="3"/>
      <c r="D9" s="3"/>
      <c r="E9" s="3"/>
      <c r="F9" s="3"/>
      <c r="G9" s="3"/>
      <c r="H9" s="3"/>
      <c r="I9" s="3"/>
    </row>
    <row r="10" spans="1:9" s="4" customFormat="1" ht="67.5" customHeight="1" x14ac:dyDescent="0.2">
      <c r="A10" s="42"/>
      <c r="B10" s="43"/>
      <c r="C10" s="43"/>
      <c r="D10" s="43"/>
      <c r="E10" s="44"/>
      <c r="F10" s="3"/>
      <c r="G10" s="3"/>
      <c r="H10" s="3"/>
      <c r="I10" s="3"/>
    </row>
    <row r="11" spans="1:9" s="4" customFormat="1" ht="12.75" customHeight="1" x14ac:dyDescent="0.2">
      <c r="A11" s="11"/>
      <c r="B11" s="11"/>
      <c r="C11" s="11"/>
      <c r="D11" s="11"/>
      <c r="E11" s="11"/>
      <c r="F11" s="3"/>
      <c r="G11" s="3"/>
      <c r="H11" s="3"/>
      <c r="I11" s="3"/>
    </row>
    <row r="12" spans="1:9" s="12" customFormat="1" ht="25.5" customHeight="1" x14ac:dyDescent="0.2">
      <c r="A12" s="45" t="s">
        <v>6</v>
      </c>
      <c r="B12" s="45"/>
      <c r="C12" s="45"/>
      <c r="D12" s="45"/>
      <c r="E12" s="45"/>
      <c r="F12" s="45"/>
      <c r="G12" s="45"/>
      <c r="H12" s="45"/>
      <c r="I12" s="45"/>
    </row>
    <row r="13" spans="1:9" s="12" customFormat="1" ht="12.75" customHeight="1" x14ac:dyDescent="0.2">
      <c r="A13" s="13" t="s">
        <v>7</v>
      </c>
      <c r="B13" s="45" t="s">
        <v>8</v>
      </c>
      <c r="C13" s="45"/>
      <c r="D13" s="45"/>
      <c r="E13" s="45"/>
      <c r="F13" s="45"/>
      <c r="G13" s="45"/>
      <c r="H13" s="45"/>
      <c r="I13" s="45"/>
    </row>
    <row r="14" spans="1:9" s="12" customFormat="1" ht="12.75" customHeight="1" x14ac:dyDescent="0.2">
      <c r="A14" s="14" t="s">
        <v>9</v>
      </c>
      <c r="B14" s="41" t="s">
        <v>10</v>
      </c>
      <c r="C14" s="41"/>
      <c r="D14" s="41"/>
      <c r="E14" s="41"/>
      <c r="F14" s="41"/>
      <c r="G14" s="41"/>
      <c r="H14" s="41"/>
      <c r="I14" s="41"/>
    </row>
    <row r="15" spans="1:9" s="12" customFormat="1" ht="12.75" customHeight="1" x14ac:dyDescent="0.2">
      <c r="A15" s="14" t="s">
        <v>11</v>
      </c>
      <c r="B15" s="41" t="s">
        <v>12</v>
      </c>
      <c r="C15" s="41"/>
      <c r="D15" s="41"/>
      <c r="E15" s="41"/>
      <c r="F15" s="41"/>
      <c r="G15" s="41"/>
      <c r="H15" s="41"/>
      <c r="I15" s="41"/>
    </row>
    <row r="16" spans="1:9" s="12" customFormat="1" ht="12.75" customHeight="1" x14ac:dyDescent="0.2">
      <c r="A16" s="14" t="s">
        <v>13</v>
      </c>
      <c r="B16" s="41" t="s">
        <v>14</v>
      </c>
      <c r="C16" s="41"/>
      <c r="D16" s="41"/>
      <c r="E16" s="41"/>
      <c r="F16" s="41"/>
      <c r="G16" s="41"/>
      <c r="H16" s="41"/>
      <c r="I16" s="41"/>
    </row>
    <row r="17" spans="1:11" s="12" customFormat="1" ht="23.25" customHeight="1" x14ac:dyDescent="0.2">
      <c r="A17" s="14" t="s">
        <v>15</v>
      </c>
      <c r="B17" s="41" t="s">
        <v>16</v>
      </c>
      <c r="C17" s="41"/>
      <c r="D17" s="41"/>
      <c r="E17" s="41"/>
      <c r="F17" s="41"/>
      <c r="G17" s="41"/>
      <c r="H17" s="41"/>
      <c r="I17" s="41"/>
    </row>
    <row r="18" spans="1:11" s="12" customFormat="1" ht="13.5" customHeight="1" x14ac:dyDescent="0.2">
      <c r="A18" s="14" t="s">
        <v>26</v>
      </c>
      <c r="B18" s="41" t="s">
        <v>17</v>
      </c>
      <c r="C18" s="41"/>
      <c r="D18" s="41"/>
      <c r="E18" s="41"/>
      <c r="F18" s="41"/>
      <c r="G18" s="41"/>
      <c r="H18" s="41"/>
      <c r="I18" s="41"/>
    </row>
    <row r="19" spans="1:11" s="12" customFormat="1" ht="36" customHeight="1" x14ac:dyDescent="0.2">
      <c r="A19" s="14" t="s">
        <v>18</v>
      </c>
      <c r="B19" s="41" t="s">
        <v>19</v>
      </c>
      <c r="C19" s="41"/>
      <c r="D19" s="41"/>
      <c r="E19" s="41"/>
      <c r="F19" s="41"/>
      <c r="G19" s="41"/>
      <c r="H19" s="41"/>
      <c r="I19" s="41"/>
    </row>
    <row r="20" spans="1:11" s="4" customFormat="1" ht="16.5" customHeight="1" x14ac:dyDescent="0.2">
      <c r="A20" s="3"/>
      <c r="B20" s="3"/>
      <c r="C20" s="3"/>
      <c r="D20" s="3"/>
      <c r="E20" s="3"/>
      <c r="F20" s="3"/>
      <c r="G20" s="3"/>
      <c r="H20" s="3"/>
      <c r="I20" s="3"/>
    </row>
    <row r="21" spans="1:11" s="4" customFormat="1" ht="85.15" customHeight="1" x14ac:dyDescent="0.2">
      <c r="A21" s="21" t="s">
        <v>87</v>
      </c>
      <c r="B21" s="30" t="s">
        <v>70</v>
      </c>
      <c r="C21" s="16" t="s">
        <v>20</v>
      </c>
      <c r="D21" s="16" t="s">
        <v>21</v>
      </c>
      <c r="E21" s="16" t="s">
        <v>22</v>
      </c>
      <c r="F21" s="16" t="s">
        <v>23</v>
      </c>
      <c r="G21" s="16" t="s">
        <v>32</v>
      </c>
      <c r="H21" s="16" t="s">
        <v>24</v>
      </c>
      <c r="I21" s="16" t="s">
        <v>25</v>
      </c>
      <c r="J21" s="16" t="s">
        <v>34</v>
      </c>
      <c r="K21" s="17"/>
    </row>
    <row r="22" spans="1:11" s="4" customFormat="1" ht="25.5" x14ac:dyDescent="0.2">
      <c r="A22" s="56" t="s">
        <v>27</v>
      </c>
      <c r="B22" s="27" t="s">
        <v>91</v>
      </c>
      <c r="C22" s="18"/>
      <c r="D22" s="23"/>
      <c r="E22" s="23"/>
      <c r="F22" s="22" t="str">
        <f>IF(INDEX(InhärentRisiko[],MATCH(D22&amp;E22,InhärentRisiko[Key],0),4)&gt;0,INDEX(InhärentRisiko[],MATCH(D22&amp;E22,InhärentRisiko[Key],0),4),"")</f>
        <v/>
      </c>
      <c r="G22" s="18"/>
      <c r="H22" s="25"/>
      <c r="I22" s="22" t="str">
        <f>IF(INDEX(Nettorisiko[],MATCH(F22&amp;H22,Nettorisiko[Key],0),4)&gt;0,INDEX(Nettorisiko[],MATCH(F22&amp;H22,Nettorisiko[Key],0),4),"")</f>
        <v/>
      </c>
      <c r="J22" s="18"/>
    </row>
    <row r="23" spans="1:11" s="4" customFormat="1" x14ac:dyDescent="0.2">
      <c r="A23" s="60"/>
      <c r="B23" s="31" t="s">
        <v>44</v>
      </c>
      <c r="C23" s="19"/>
      <c r="D23" s="23"/>
      <c r="E23" s="23"/>
      <c r="F23" s="22" t="str">
        <f>IF(INDEX(InhärentRisiko[],MATCH(D23&amp;E23,InhärentRisiko[Key],0),4)&gt;0,INDEX(InhärentRisiko[],MATCH(D23&amp;E23,InhärentRisiko[Key],0),4),"")</f>
        <v/>
      </c>
      <c r="G23" s="18"/>
      <c r="H23" s="25"/>
      <c r="I23" s="22" t="str">
        <f>IF(INDEX(Nettorisiko[],MATCH(F23&amp;H23,Nettorisiko[Key],0),4)&gt;0,INDEX(Nettorisiko[],MATCH(F23&amp;H23,Nettorisiko[Key],0),4),"")</f>
        <v/>
      </c>
      <c r="J23" s="18"/>
    </row>
    <row r="24" spans="1:11" s="4" customFormat="1" ht="24.75" customHeight="1" x14ac:dyDescent="0.2">
      <c r="A24" s="46" t="s">
        <v>45</v>
      </c>
      <c r="B24" s="27" t="s">
        <v>46</v>
      </c>
      <c r="C24" s="18"/>
      <c r="D24" s="23"/>
      <c r="E24" s="23"/>
      <c r="F24" s="22" t="str">
        <f>IF(INDEX(InhärentRisiko[],MATCH(D24&amp;E24,InhärentRisiko[Key],0),4)&gt;0,INDEX(InhärentRisiko[],MATCH(D24&amp;E24,InhärentRisiko[Key],0),4),"")</f>
        <v/>
      </c>
      <c r="G24" s="18"/>
      <c r="H24" s="25"/>
      <c r="I24" s="22" t="str">
        <f>IF(INDEX(Nettorisiko[],MATCH(F24&amp;H24,Nettorisiko[Key],0),4)&gt;0,INDEX(Nettorisiko[],MATCH(F24&amp;H24,Nettorisiko[Key],0),4),"")</f>
        <v/>
      </c>
      <c r="J24" s="18"/>
    </row>
    <row r="25" spans="1:11" s="4" customFormat="1" x14ac:dyDescent="0.2">
      <c r="A25" s="47"/>
      <c r="B25" s="27" t="s">
        <v>63</v>
      </c>
      <c r="C25" s="18"/>
      <c r="D25" s="23"/>
      <c r="E25" s="23"/>
      <c r="F25" s="22" t="str">
        <f>IF(INDEX(InhärentRisiko[],MATCH(D25&amp;E25,InhärentRisiko[Key],0),4)&gt;0,INDEX(InhärentRisiko[],MATCH(D25&amp;E25,InhärentRisiko[Key],0),4),"")</f>
        <v/>
      </c>
      <c r="G25" s="18"/>
      <c r="H25" s="25"/>
      <c r="I25" s="22" t="str">
        <f>IF(INDEX(Nettorisiko[],MATCH(F25&amp;H25,Nettorisiko[Key],0),4)&gt;0,INDEX(Nettorisiko[],MATCH(F25&amp;H25,Nettorisiko[Key],0),4),"")</f>
        <v/>
      </c>
      <c r="J25" s="18"/>
    </row>
    <row r="26" spans="1:11" s="4" customFormat="1" x14ac:dyDescent="0.2">
      <c r="A26" s="47"/>
      <c r="B26" s="27" t="s">
        <v>28</v>
      </c>
      <c r="C26" s="18"/>
      <c r="D26" s="23"/>
      <c r="E26" s="23"/>
      <c r="F26" s="22" t="str">
        <f>IF(INDEX(InhärentRisiko[],MATCH(D26&amp;E26,InhärentRisiko[Key],0),4)&gt;0,INDEX(InhärentRisiko[],MATCH(D26&amp;E26,InhärentRisiko[Key],0),4),"")</f>
        <v/>
      </c>
      <c r="G26" s="18"/>
      <c r="H26" s="25"/>
      <c r="I26" s="22" t="str">
        <f>IF(INDEX(Nettorisiko[],MATCH(F26&amp;H26,Nettorisiko[Key],0),4)&gt;0,INDEX(Nettorisiko[],MATCH(F26&amp;H26,Nettorisiko[Key],0),4),"")</f>
        <v/>
      </c>
      <c r="J26" s="18"/>
    </row>
    <row r="27" spans="1:11" s="4" customFormat="1" ht="12.75" customHeight="1" x14ac:dyDescent="0.2">
      <c r="A27" s="47"/>
      <c r="B27" s="27" t="s">
        <v>89</v>
      </c>
      <c r="C27" s="18"/>
      <c r="D27" s="23"/>
      <c r="E27" s="23"/>
      <c r="F27" s="22" t="str">
        <f>IF(INDEX(InhärentRisiko[],MATCH(D27&amp;E27,InhärentRisiko[Key],0),4)&gt;0,INDEX(InhärentRisiko[],MATCH(D27&amp;E27,InhärentRisiko[Key],0),4),"")</f>
        <v/>
      </c>
      <c r="G27" s="18"/>
      <c r="H27" s="25"/>
      <c r="I27" s="22" t="str">
        <f>IF(INDEX(Nettorisiko[],MATCH(F27&amp;H27,Nettorisiko[Key],0),4)&gt;0,INDEX(Nettorisiko[],MATCH(F27&amp;H27,Nettorisiko[Key],0),4),"")</f>
        <v/>
      </c>
      <c r="J27" s="18"/>
    </row>
    <row r="28" spans="1:11" s="4" customFormat="1" ht="12.75" customHeight="1" x14ac:dyDescent="0.2">
      <c r="A28" s="47"/>
      <c r="B28" s="27" t="s">
        <v>47</v>
      </c>
      <c r="C28" s="18"/>
      <c r="D28" s="23"/>
      <c r="E28" s="23"/>
      <c r="F28" s="22" t="str">
        <f>IF(INDEX(InhärentRisiko[],MATCH(D28&amp;E28,InhärentRisiko[Key],0),4)&gt;0,INDEX(InhärentRisiko[],MATCH(D28&amp;E28,InhärentRisiko[Key],0),4),"")</f>
        <v/>
      </c>
      <c r="G28" s="18"/>
      <c r="H28" s="25"/>
      <c r="I28" s="22" t="str">
        <f>IF(INDEX(Nettorisiko[],MATCH(F28&amp;H28,Nettorisiko[Key],0),4)&gt;0,INDEX(Nettorisiko[],MATCH(F28&amp;H28,Nettorisiko[Key],0),4),"")</f>
        <v/>
      </c>
      <c r="J28" s="18"/>
    </row>
    <row r="29" spans="1:11" s="4" customFormat="1" ht="12.75" customHeight="1" x14ac:dyDescent="0.2">
      <c r="A29" s="47"/>
      <c r="B29" s="27" t="s">
        <v>90</v>
      </c>
      <c r="C29" s="18"/>
      <c r="D29" s="23"/>
      <c r="E29" s="23"/>
      <c r="F29" s="22" t="str">
        <f>IF(INDEX(InhärentRisiko[],MATCH(D29&amp;E29,InhärentRisiko[Key],0),4)&gt;0,INDEX(InhärentRisiko[],MATCH(D29&amp;E29,InhärentRisiko[Key],0),4),"")</f>
        <v/>
      </c>
      <c r="G29" s="18"/>
      <c r="H29" s="25"/>
      <c r="I29" s="22" t="str">
        <f>IF(INDEX(Nettorisiko[],MATCH(F29&amp;H29,Nettorisiko[Key],0),4)&gt;0,INDEX(Nettorisiko[],MATCH(F29&amp;H29,Nettorisiko[Key],0),4),"")</f>
        <v/>
      </c>
      <c r="J29" s="18"/>
    </row>
    <row r="30" spans="1:11" s="4" customFormat="1" ht="12.75" customHeight="1" x14ac:dyDescent="0.2">
      <c r="A30" s="47"/>
      <c r="B30" s="27" t="s">
        <v>49</v>
      </c>
      <c r="C30" s="18"/>
      <c r="D30" s="23"/>
      <c r="E30" s="23"/>
      <c r="F30" s="22" t="str">
        <f>IF(INDEX(InhärentRisiko[],MATCH(D30&amp;E30,InhärentRisiko[Key],0),4)&gt;0,INDEX(InhärentRisiko[],MATCH(D30&amp;E30,InhärentRisiko[Key],0),4),"")</f>
        <v/>
      </c>
      <c r="G30" s="18"/>
      <c r="H30" s="25"/>
      <c r="I30" s="22" t="str">
        <f>IF(INDEX(Nettorisiko[],MATCH(F30&amp;H30,Nettorisiko[Key],0),4)&gt;0,INDEX(Nettorisiko[],MATCH(F30&amp;H30,Nettorisiko[Key],0),4),"")</f>
        <v/>
      </c>
      <c r="J30" s="18"/>
    </row>
    <row r="31" spans="1:11" s="4" customFormat="1" ht="12.75" customHeight="1" x14ac:dyDescent="0.2">
      <c r="A31" s="47"/>
      <c r="B31" s="28" t="s">
        <v>48</v>
      </c>
      <c r="C31" s="18"/>
      <c r="D31" s="23"/>
      <c r="E31" s="23"/>
      <c r="F31" s="22" t="str">
        <f>IF(INDEX(InhärentRisiko[],MATCH(D31&amp;E31,InhärentRisiko[Key],0),4)&gt;0,INDEX(InhärentRisiko[],MATCH(D31&amp;E31,InhärentRisiko[Key],0),4),"")</f>
        <v/>
      </c>
      <c r="G31" s="18"/>
      <c r="H31" s="25"/>
      <c r="I31" s="22" t="str">
        <f>IF(INDEX(Nettorisiko[],MATCH(F31&amp;H31,Nettorisiko[Key],0),4)&gt;0,INDEX(Nettorisiko[],MATCH(F31&amp;H31,Nettorisiko[Key],0),4),"")</f>
        <v/>
      </c>
      <c r="J31" s="18"/>
    </row>
    <row r="32" spans="1:11" s="4" customFormat="1" ht="27" customHeight="1" x14ac:dyDescent="0.2">
      <c r="A32" s="47"/>
      <c r="B32" s="28" t="s">
        <v>50</v>
      </c>
      <c r="C32" s="18"/>
      <c r="D32" s="23"/>
      <c r="E32" s="23"/>
      <c r="F32" s="22" t="str">
        <f>IF(INDEX(InhärentRisiko[],MATCH(D32&amp;E32,InhärentRisiko[Key],0),4)&gt;0,INDEX(InhärentRisiko[],MATCH(D32&amp;E32,InhärentRisiko[Key],0),4),"")</f>
        <v/>
      </c>
      <c r="G32" s="18"/>
      <c r="H32" s="25"/>
      <c r="I32" s="22" t="str">
        <f>IF(INDEX(Nettorisiko[],MATCH(F32&amp;H32,Nettorisiko[Key],0),4)&gt;0,INDEX(Nettorisiko[],MATCH(F32&amp;H32,Nettorisiko[Key],0),4),"")</f>
        <v/>
      </c>
      <c r="J32" s="18"/>
    </row>
    <row r="33" spans="1:10" s="4" customFormat="1" ht="27" customHeight="1" x14ac:dyDescent="0.2">
      <c r="A33" s="47"/>
      <c r="B33" s="31" t="s">
        <v>51</v>
      </c>
      <c r="C33" s="18"/>
      <c r="D33" s="23"/>
      <c r="E33" s="23"/>
      <c r="F33" s="22" t="str">
        <f>IF(INDEX(InhärentRisiko[],MATCH(D33&amp;E33,InhärentRisiko[Key],0),4)&gt;0,INDEX(InhärentRisiko[],MATCH(D33&amp;E33,InhärentRisiko[Key],0),4),"")</f>
        <v/>
      </c>
      <c r="G33" s="18"/>
      <c r="H33" s="25"/>
      <c r="I33" s="22" t="str">
        <f>IF(INDEX(Nettorisiko[],MATCH(F33&amp;H33,Nettorisiko[Key],0),4)&gt;0,INDEX(Nettorisiko[],MATCH(F33&amp;H33,Nettorisiko[Key],0),4),"")</f>
        <v/>
      </c>
      <c r="J33" s="18"/>
    </row>
    <row r="34" spans="1:10" s="4" customFormat="1" ht="12.75" customHeight="1" x14ac:dyDescent="0.2">
      <c r="A34" s="48"/>
      <c r="B34" s="27" t="s">
        <v>30</v>
      </c>
      <c r="C34" s="18"/>
      <c r="D34" s="23"/>
      <c r="E34" s="23"/>
      <c r="F34" s="22" t="str">
        <f>IF(INDEX(InhärentRisiko[],MATCH(D34&amp;E34,InhärentRisiko[Key],0),4)&gt;0,INDEX(InhärentRisiko[],MATCH(D34&amp;E34,InhärentRisiko[Key],0),4),"")</f>
        <v/>
      </c>
      <c r="G34" s="18"/>
      <c r="H34" s="25"/>
      <c r="I34" s="22" t="str">
        <f>IF(INDEX(Nettorisiko[],MATCH(F34&amp;H34,Nettorisiko[Key],0),4)&gt;0,INDEX(Nettorisiko[],MATCH(F34&amp;H34,Nettorisiko[Key],0),4),"")</f>
        <v/>
      </c>
      <c r="J34" s="20"/>
    </row>
    <row r="35" spans="1:10" s="4" customFormat="1" x14ac:dyDescent="0.2">
      <c r="A35" s="32" t="s">
        <v>52</v>
      </c>
      <c r="B35" s="31"/>
      <c r="C35" s="18"/>
      <c r="D35" s="23"/>
      <c r="E35" s="23"/>
      <c r="F35" s="22" t="str">
        <f>IF(INDEX(InhärentRisiko[],MATCH(D35&amp;E35,InhärentRisiko[Key],0),4)&gt;0,INDEX(InhärentRisiko[],MATCH(D35&amp;E35,InhärentRisiko[Key],0),4),"")</f>
        <v/>
      </c>
      <c r="G35" s="18"/>
      <c r="H35" s="26"/>
      <c r="I35" s="22" t="str">
        <f>IF(INDEX(Nettorisiko[],MATCH(F35&amp;H35,Nettorisiko[Key],0),4)&gt;0,INDEX(Nettorisiko[],MATCH(F35&amp;H35,Nettorisiko[Key],0),4),"")</f>
        <v/>
      </c>
      <c r="J35" s="20"/>
    </row>
    <row r="36" spans="1:10" ht="12.75" customHeight="1" x14ac:dyDescent="0.2">
      <c r="A36" s="46" t="s">
        <v>54</v>
      </c>
      <c r="B36" s="27" t="s">
        <v>29</v>
      </c>
      <c r="C36" s="18"/>
      <c r="D36" s="23"/>
      <c r="E36" s="23"/>
      <c r="F36" s="22" t="str">
        <f>IF(INDEX(InhärentRisiko[],MATCH(D36&amp;E36,InhärentRisiko[Key],0),4)&gt;0,INDEX(InhärentRisiko[],MATCH(D36&amp;E36,InhärentRisiko[Key],0),4),"")</f>
        <v/>
      </c>
      <c r="G36" s="18"/>
      <c r="H36" s="26"/>
      <c r="I36" s="22" t="str">
        <f>IF(INDEX(Nettorisiko[],MATCH(F36&amp;H36,Nettorisiko[Key],0),4)&gt;0,INDEX(Nettorisiko[],MATCH(F36&amp;H36,Nettorisiko[Key],0),4),"")</f>
        <v/>
      </c>
      <c r="J36" s="20"/>
    </row>
    <row r="37" spans="1:10" x14ac:dyDescent="0.2">
      <c r="A37" s="47"/>
      <c r="B37" s="27" t="s">
        <v>55</v>
      </c>
      <c r="C37" s="18"/>
      <c r="D37" s="23"/>
      <c r="E37" s="23"/>
      <c r="F37" s="22" t="str">
        <f>IF(INDEX(InhärentRisiko[],MATCH(D37&amp;E37,InhärentRisiko[Key],0),4)&gt;0,INDEX(InhärentRisiko[],MATCH(D37&amp;E37,InhärentRisiko[Key],0),4),"")</f>
        <v/>
      </c>
      <c r="G37" s="18"/>
      <c r="H37" s="25"/>
      <c r="I37" s="22" t="str">
        <f>IF(INDEX(Nettorisiko[],MATCH(F37&amp;H37,Nettorisiko[Key],0),4)&gt;0,INDEX(Nettorisiko[],MATCH(F37&amp;H37,Nettorisiko[Key],0),4),"")</f>
        <v/>
      </c>
      <c r="J37" s="20"/>
    </row>
    <row r="38" spans="1:10" x14ac:dyDescent="0.2">
      <c r="A38" s="47"/>
      <c r="B38" s="27" t="s">
        <v>56</v>
      </c>
      <c r="C38" s="18"/>
      <c r="D38" s="23"/>
      <c r="E38" s="23"/>
      <c r="F38" s="22" t="str">
        <f>IF(INDEX(InhärentRisiko[],MATCH(D38&amp;E38,InhärentRisiko[Key],0),4)&gt;0,INDEX(InhärentRisiko[],MATCH(D38&amp;E38,InhärentRisiko[Key],0),4),"")</f>
        <v/>
      </c>
      <c r="G38" s="18"/>
      <c r="H38" s="25"/>
      <c r="I38" s="22" t="str">
        <f>IF(INDEX(Nettorisiko[],MATCH(F38&amp;H38,Nettorisiko[Key],0),4)&gt;0,INDEX(Nettorisiko[],MATCH(F38&amp;H38,Nettorisiko[Key],0),4),"")</f>
        <v/>
      </c>
      <c r="J38" s="20"/>
    </row>
    <row r="39" spans="1:10" x14ac:dyDescent="0.2">
      <c r="A39" s="47"/>
      <c r="B39" s="27" t="s">
        <v>57</v>
      </c>
      <c r="C39" s="18"/>
      <c r="D39" s="23"/>
      <c r="E39" s="23"/>
      <c r="F39" s="22" t="str">
        <f>IF(INDEX(InhärentRisiko[],MATCH(D39&amp;E39,InhärentRisiko[Key],0),4)&gt;0,INDEX(InhärentRisiko[],MATCH(D39&amp;E39,InhärentRisiko[Key],0),4),"")</f>
        <v/>
      </c>
      <c r="G39" s="18"/>
      <c r="H39" s="25"/>
      <c r="I39" s="22" t="str">
        <f>IF(INDEX(Nettorisiko[],MATCH(F39&amp;H39,Nettorisiko[Key],0),4)&gt;0,INDEX(Nettorisiko[],MATCH(F39&amp;H39,Nettorisiko[Key],0),4),"")</f>
        <v/>
      </c>
      <c r="J39" s="20"/>
    </row>
    <row r="40" spans="1:10" x14ac:dyDescent="0.2">
      <c r="A40" s="48"/>
      <c r="B40" s="27" t="s">
        <v>58</v>
      </c>
      <c r="C40" s="18"/>
      <c r="D40" s="23"/>
      <c r="E40" s="23"/>
      <c r="F40" s="22" t="str">
        <f>IF(INDEX(InhärentRisiko[],MATCH(D40&amp;E40,InhärentRisiko[Key],0),4)&gt;0,INDEX(InhärentRisiko[],MATCH(D40&amp;E40,InhärentRisiko[Key],0),4),"")</f>
        <v/>
      </c>
      <c r="G40" s="18"/>
      <c r="H40" s="25"/>
      <c r="I40" s="22" t="str">
        <f>IF(INDEX(Nettorisiko[],MATCH(F40&amp;H40,Nettorisiko[Key],0),4)&gt;0,INDEX(Nettorisiko[],MATCH(F40&amp;H40,Nettorisiko[Key],0),4),"")</f>
        <v/>
      </c>
      <c r="J40" s="20"/>
    </row>
  </sheetData>
  <mergeCells count="18">
    <mergeCell ref="A10:E10"/>
    <mergeCell ref="A2:C2"/>
    <mergeCell ref="B3:C3"/>
    <mergeCell ref="B4:C4"/>
    <mergeCell ref="B5:C5"/>
    <mergeCell ref="B6:C6"/>
    <mergeCell ref="B7:C7"/>
    <mergeCell ref="A24:A34"/>
    <mergeCell ref="A36:A40"/>
    <mergeCell ref="A12:I12"/>
    <mergeCell ref="B13:I13"/>
    <mergeCell ref="B17:I17"/>
    <mergeCell ref="B18:I18"/>
    <mergeCell ref="B19:I19"/>
    <mergeCell ref="B14:I14"/>
    <mergeCell ref="B15:I15"/>
    <mergeCell ref="B16:I16"/>
    <mergeCell ref="A22:A23"/>
  </mergeCells>
  <pageMargins left="0.7" right="0.7" top="0.78740157499999996" bottom="0.78740157499999996" header="0.3" footer="0.3"/>
  <pageSetup paperSize="9" scale="59"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Lookup!$F$2:$F$5</xm:f>
          </x14:formula1>
          <xm:sqref>D22:E40</xm:sqref>
        </x14:dataValidation>
        <x14:dataValidation type="list" allowBlank="1" showInputMessage="1" showErrorMessage="1">
          <x14:formula1>
            <xm:f>Lookup!$H$2:$H$4</xm:f>
          </x14:formula1>
          <xm:sqref>H22:H40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6"/>
  <sheetViews>
    <sheetView zoomScale="80" zoomScaleNormal="80" workbookViewId="0">
      <selection activeCell="B27" sqref="B27"/>
    </sheetView>
  </sheetViews>
  <sheetFormatPr baseColWidth="10" defaultRowHeight="12.75" x14ac:dyDescent="0.2"/>
  <cols>
    <col min="1" max="1" width="33.28515625" customWidth="1"/>
    <col min="2" max="2" width="32.7109375" customWidth="1"/>
    <col min="3" max="3" width="25.140625" customWidth="1"/>
    <col min="4" max="9" width="18.7109375" customWidth="1"/>
  </cols>
  <sheetData>
    <row r="1" spans="1:9" s="4" customFormat="1" ht="39" customHeight="1" x14ac:dyDescent="0.4">
      <c r="A1" s="1" t="s">
        <v>61</v>
      </c>
      <c r="B1" s="2"/>
      <c r="C1" s="3"/>
      <c r="D1" s="3"/>
      <c r="E1" s="3"/>
      <c r="F1" s="3"/>
      <c r="G1" s="3"/>
      <c r="H1" s="3"/>
      <c r="I1" s="3"/>
    </row>
    <row r="2" spans="1:9" s="4" customFormat="1" ht="27" customHeight="1" thickBot="1" x14ac:dyDescent="0.25">
      <c r="A2" s="40" t="s">
        <v>98</v>
      </c>
      <c r="B2" s="40"/>
      <c r="C2" s="40"/>
      <c r="D2" s="3"/>
      <c r="E2" s="3"/>
      <c r="F2" s="3"/>
      <c r="G2" s="3"/>
      <c r="H2" s="3"/>
      <c r="I2" s="3"/>
    </row>
    <row r="3" spans="1:9" s="7" customFormat="1" ht="16.5" customHeight="1" x14ac:dyDescent="0.2">
      <c r="A3" s="5" t="s">
        <v>0</v>
      </c>
      <c r="B3" s="49"/>
      <c r="C3" s="50"/>
      <c r="D3" s="6"/>
      <c r="E3" s="6"/>
      <c r="F3" s="6"/>
      <c r="G3" s="6"/>
      <c r="H3" s="6"/>
      <c r="I3" s="6"/>
    </row>
    <row r="4" spans="1:9" s="7" customFormat="1" ht="16.5" customHeight="1" x14ac:dyDescent="0.2">
      <c r="A4" s="8" t="s">
        <v>1</v>
      </c>
      <c r="B4" s="51"/>
      <c r="C4" s="52"/>
      <c r="D4" s="6"/>
      <c r="E4" s="6"/>
      <c r="F4" s="6"/>
      <c r="G4" s="6"/>
      <c r="H4" s="6"/>
      <c r="I4" s="6"/>
    </row>
    <row r="5" spans="1:9" s="7" customFormat="1" ht="16.5" customHeight="1" x14ac:dyDescent="0.2">
      <c r="A5" s="8" t="s">
        <v>2</v>
      </c>
      <c r="B5" s="51"/>
      <c r="C5" s="52"/>
      <c r="D5" s="6"/>
      <c r="E5" s="6"/>
      <c r="F5" s="6"/>
      <c r="G5" s="6"/>
      <c r="H5" s="6"/>
      <c r="I5" s="6"/>
    </row>
    <row r="6" spans="1:9" s="7" customFormat="1" ht="16.5" customHeight="1" x14ac:dyDescent="0.2">
      <c r="A6" s="8" t="s">
        <v>3</v>
      </c>
      <c r="B6" s="51"/>
      <c r="C6" s="52"/>
      <c r="D6" s="6"/>
      <c r="E6" s="6"/>
      <c r="F6" s="6"/>
      <c r="G6" s="6"/>
      <c r="H6" s="6"/>
      <c r="I6" s="6"/>
    </row>
    <row r="7" spans="1:9" s="7" customFormat="1" ht="16.5" customHeight="1" thickBot="1" x14ac:dyDescent="0.25">
      <c r="A7" s="9" t="s">
        <v>4</v>
      </c>
      <c r="B7" s="53"/>
      <c r="C7" s="54"/>
      <c r="D7" s="6"/>
      <c r="E7" s="6"/>
      <c r="F7" s="6"/>
      <c r="G7" s="6"/>
      <c r="H7" s="6"/>
      <c r="I7" s="6"/>
    </row>
    <row r="8" spans="1:9" s="4" customFormat="1" x14ac:dyDescent="0.2">
      <c r="A8" s="3"/>
      <c r="B8" s="3"/>
      <c r="C8" s="3"/>
      <c r="D8" s="3"/>
      <c r="E8" s="3"/>
      <c r="F8" s="3"/>
      <c r="G8" s="3"/>
      <c r="H8" s="3"/>
      <c r="I8" s="3"/>
    </row>
    <row r="9" spans="1:9" s="4" customFormat="1" ht="24.75" customHeight="1" x14ac:dyDescent="0.2">
      <c r="A9" s="10" t="s">
        <v>5</v>
      </c>
      <c r="B9" s="3"/>
      <c r="C9" s="3"/>
      <c r="D9" s="3"/>
      <c r="E9" s="3"/>
      <c r="F9" s="3"/>
      <c r="G9" s="3"/>
      <c r="H9" s="3"/>
      <c r="I9" s="3"/>
    </row>
    <row r="10" spans="1:9" s="4" customFormat="1" ht="67.5" customHeight="1" x14ac:dyDescent="0.2">
      <c r="A10" s="42"/>
      <c r="B10" s="43"/>
      <c r="C10" s="43"/>
      <c r="D10" s="43"/>
      <c r="E10" s="44"/>
      <c r="F10" s="3"/>
      <c r="G10" s="3"/>
      <c r="H10" s="3"/>
      <c r="I10" s="3"/>
    </row>
    <row r="11" spans="1:9" s="4" customFormat="1" ht="12.75" customHeight="1" x14ac:dyDescent="0.2">
      <c r="A11" s="11"/>
      <c r="B11" s="11"/>
      <c r="C11" s="11"/>
      <c r="D11" s="11"/>
      <c r="E11" s="11"/>
      <c r="F11" s="3"/>
      <c r="G11" s="3"/>
      <c r="H11" s="3"/>
      <c r="I11" s="3"/>
    </row>
    <row r="12" spans="1:9" s="12" customFormat="1" ht="25.5" customHeight="1" x14ac:dyDescent="0.2">
      <c r="A12" s="45" t="s">
        <v>6</v>
      </c>
      <c r="B12" s="45"/>
      <c r="C12" s="45"/>
      <c r="D12" s="45"/>
      <c r="E12" s="45"/>
      <c r="F12" s="45"/>
      <c r="G12" s="45"/>
      <c r="H12" s="45"/>
      <c r="I12" s="45"/>
    </row>
    <row r="13" spans="1:9" s="12" customFormat="1" ht="12.75" customHeight="1" x14ac:dyDescent="0.2">
      <c r="A13" s="13" t="s">
        <v>7</v>
      </c>
      <c r="B13" s="45" t="s">
        <v>8</v>
      </c>
      <c r="C13" s="45"/>
      <c r="D13" s="45"/>
      <c r="E13" s="45"/>
      <c r="F13" s="45"/>
      <c r="G13" s="45"/>
      <c r="H13" s="45"/>
      <c r="I13" s="45"/>
    </row>
    <row r="14" spans="1:9" s="12" customFormat="1" ht="12.75" customHeight="1" x14ac:dyDescent="0.2">
      <c r="A14" s="14" t="s">
        <v>9</v>
      </c>
      <c r="B14" s="41" t="s">
        <v>10</v>
      </c>
      <c r="C14" s="41"/>
      <c r="D14" s="41"/>
      <c r="E14" s="41"/>
      <c r="F14" s="41"/>
      <c r="G14" s="41"/>
      <c r="H14" s="41"/>
      <c r="I14" s="41"/>
    </row>
    <row r="15" spans="1:9" s="12" customFormat="1" ht="12.75" customHeight="1" x14ac:dyDescent="0.2">
      <c r="A15" s="14" t="s">
        <v>11</v>
      </c>
      <c r="B15" s="41" t="s">
        <v>12</v>
      </c>
      <c r="C15" s="41"/>
      <c r="D15" s="41"/>
      <c r="E15" s="41"/>
      <c r="F15" s="41"/>
      <c r="G15" s="41"/>
      <c r="H15" s="41"/>
      <c r="I15" s="41"/>
    </row>
    <row r="16" spans="1:9" s="12" customFormat="1" ht="12.75" customHeight="1" x14ac:dyDescent="0.2">
      <c r="A16" s="14" t="s">
        <v>13</v>
      </c>
      <c r="B16" s="41" t="s">
        <v>14</v>
      </c>
      <c r="C16" s="41"/>
      <c r="D16" s="41"/>
      <c r="E16" s="41"/>
      <c r="F16" s="41"/>
      <c r="G16" s="41"/>
      <c r="H16" s="41"/>
      <c r="I16" s="41"/>
    </row>
    <row r="17" spans="1:11" s="12" customFormat="1" ht="23.25" customHeight="1" x14ac:dyDescent="0.2">
      <c r="A17" s="14" t="s">
        <v>15</v>
      </c>
      <c r="B17" s="41" t="s">
        <v>16</v>
      </c>
      <c r="C17" s="41"/>
      <c r="D17" s="41"/>
      <c r="E17" s="41"/>
      <c r="F17" s="41"/>
      <c r="G17" s="41"/>
      <c r="H17" s="41"/>
      <c r="I17" s="41"/>
    </row>
    <row r="18" spans="1:11" s="12" customFormat="1" ht="13.5" customHeight="1" x14ac:dyDescent="0.2">
      <c r="A18" s="14" t="s">
        <v>26</v>
      </c>
      <c r="B18" s="41" t="s">
        <v>17</v>
      </c>
      <c r="C18" s="41"/>
      <c r="D18" s="41"/>
      <c r="E18" s="41"/>
      <c r="F18" s="41"/>
      <c r="G18" s="41"/>
      <c r="H18" s="41"/>
      <c r="I18" s="41"/>
    </row>
    <row r="19" spans="1:11" s="12" customFormat="1" ht="36" customHeight="1" x14ac:dyDescent="0.2">
      <c r="A19" s="14" t="s">
        <v>18</v>
      </c>
      <c r="B19" s="41" t="s">
        <v>19</v>
      </c>
      <c r="C19" s="41"/>
      <c r="D19" s="41"/>
      <c r="E19" s="41"/>
      <c r="F19" s="41"/>
      <c r="G19" s="41"/>
      <c r="H19" s="41"/>
      <c r="I19" s="41"/>
    </row>
    <row r="20" spans="1:11" s="4" customFormat="1" ht="16.5" customHeight="1" x14ac:dyDescent="0.2">
      <c r="A20" s="3"/>
      <c r="B20" s="3"/>
      <c r="C20" s="3"/>
      <c r="D20" s="3"/>
      <c r="E20" s="3"/>
      <c r="F20" s="3"/>
      <c r="G20" s="3"/>
      <c r="H20" s="3"/>
      <c r="I20" s="3"/>
    </row>
    <row r="21" spans="1:11" s="4" customFormat="1" ht="73.150000000000006" customHeight="1" x14ac:dyDescent="0.2">
      <c r="A21" s="21" t="s">
        <v>87</v>
      </c>
      <c r="B21" s="30" t="s">
        <v>70</v>
      </c>
      <c r="C21" s="16" t="s">
        <v>20</v>
      </c>
      <c r="D21" s="16" t="s">
        <v>21</v>
      </c>
      <c r="E21" s="16" t="s">
        <v>22</v>
      </c>
      <c r="F21" s="16" t="s">
        <v>23</v>
      </c>
      <c r="G21" s="16" t="s">
        <v>32</v>
      </c>
      <c r="H21" s="16" t="s">
        <v>24</v>
      </c>
      <c r="I21" s="16" t="s">
        <v>25</v>
      </c>
      <c r="J21" s="16" t="s">
        <v>34</v>
      </c>
      <c r="K21" s="17"/>
    </row>
    <row r="22" spans="1:11" s="4" customFormat="1" ht="25.5" x14ac:dyDescent="0.2">
      <c r="A22" s="46" t="s">
        <v>45</v>
      </c>
      <c r="B22" s="27" t="s">
        <v>62</v>
      </c>
      <c r="C22" s="18"/>
      <c r="D22" s="23"/>
      <c r="E22" s="23"/>
      <c r="F22" s="22" t="str">
        <f>IF(INDEX(InhärentRisiko[],MATCH(D22&amp;E22,InhärentRisiko[Key],0),4)&gt;0,INDEX(InhärentRisiko[],MATCH(D22&amp;E22,InhärentRisiko[Key],0),4),"")</f>
        <v/>
      </c>
      <c r="G22" s="18"/>
      <c r="H22" s="25"/>
      <c r="I22" s="22" t="str">
        <f>IF(INDEX(Nettorisiko[],MATCH(F22&amp;H22,Nettorisiko[Key],0),4)&gt;0,INDEX(Nettorisiko[],MATCH(F22&amp;H22,Nettorisiko[Key],0),4),"")</f>
        <v/>
      </c>
      <c r="J22" s="18"/>
    </row>
    <row r="23" spans="1:11" s="4" customFormat="1" x14ac:dyDescent="0.2">
      <c r="A23" s="47"/>
      <c r="B23" s="27" t="s">
        <v>63</v>
      </c>
      <c r="C23" s="18"/>
      <c r="D23" s="23"/>
      <c r="E23" s="23"/>
      <c r="F23" s="22" t="str">
        <f>IF(INDEX(InhärentRisiko[],MATCH(D23&amp;E23,InhärentRisiko[Key],0),4)&gt;0,INDEX(InhärentRisiko[],MATCH(D23&amp;E23,InhärentRisiko[Key],0),4),"")</f>
        <v/>
      </c>
      <c r="G23" s="18"/>
      <c r="H23" s="25"/>
      <c r="I23" s="22" t="str">
        <f>IF(INDEX(Nettorisiko[],MATCH(F23&amp;H23,Nettorisiko[Key],0),4)&gt;0,INDEX(Nettorisiko[],MATCH(F23&amp;H23,Nettorisiko[Key],0),4),"")</f>
        <v/>
      </c>
      <c r="J23" s="18"/>
    </row>
    <row r="24" spans="1:11" s="4" customFormat="1" x14ac:dyDescent="0.2">
      <c r="A24" s="47"/>
      <c r="B24" s="27" t="s">
        <v>28</v>
      </c>
      <c r="C24" s="18"/>
      <c r="D24" s="23"/>
      <c r="E24" s="23"/>
      <c r="F24" s="22" t="str">
        <f>IF(INDEX(InhärentRisiko[],MATCH(D24&amp;E24,InhärentRisiko[Key],0),4)&gt;0,INDEX(InhärentRisiko[],MATCH(D24&amp;E24,InhärentRisiko[Key],0),4),"")</f>
        <v/>
      </c>
      <c r="G24" s="18"/>
      <c r="H24" s="25"/>
      <c r="I24" s="22" t="str">
        <f>IF(INDEX(Nettorisiko[],MATCH(F24&amp;H24,Nettorisiko[Key],0),4)&gt;0,INDEX(Nettorisiko[],MATCH(F24&amp;H24,Nettorisiko[Key],0),4),"")</f>
        <v/>
      </c>
      <c r="J24" s="18"/>
    </row>
    <row r="25" spans="1:11" s="4" customFormat="1" ht="12.75" customHeight="1" x14ac:dyDescent="0.2">
      <c r="A25" s="47"/>
      <c r="B25" s="27" t="s">
        <v>89</v>
      </c>
      <c r="C25" s="18"/>
      <c r="D25" s="23"/>
      <c r="E25" s="23"/>
      <c r="F25" s="22" t="str">
        <f>IF(INDEX(InhärentRisiko[],MATCH(D25&amp;E25,InhärentRisiko[Key],0),4)&gt;0,INDEX(InhärentRisiko[],MATCH(D25&amp;E25,InhärentRisiko[Key],0),4),"")</f>
        <v/>
      </c>
      <c r="G25" s="18"/>
      <c r="H25" s="25"/>
      <c r="I25" s="22" t="str">
        <f>IF(INDEX(Nettorisiko[],MATCH(F25&amp;H25,Nettorisiko[Key],0),4)&gt;0,INDEX(Nettorisiko[],MATCH(F25&amp;H25,Nettorisiko[Key],0),4),"")</f>
        <v/>
      </c>
      <c r="J25" s="18"/>
    </row>
    <row r="26" spans="1:11" s="4" customFormat="1" ht="12.75" customHeight="1" x14ac:dyDescent="0.2">
      <c r="A26" s="47"/>
      <c r="B26" s="27" t="s">
        <v>47</v>
      </c>
      <c r="C26" s="18"/>
      <c r="D26" s="23"/>
      <c r="E26" s="23"/>
      <c r="F26" s="22" t="str">
        <f>IF(INDEX(InhärentRisiko[],MATCH(D26&amp;E26,InhärentRisiko[Key],0),4)&gt;0,INDEX(InhärentRisiko[],MATCH(D26&amp;E26,InhärentRisiko[Key],0),4),"")</f>
        <v/>
      </c>
      <c r="G26" s="18"/>
      <c r="H26" s="25"/>
      <c r="I26" s="22" t="str">
        <f>IF(INDEX(Nettorisiko[],MATCH(F26&amp;H26,Nettorisiko[Key],0),4)&gt;0,INDEX(Nettorisiko[],MATCH(F26&amp;H26,Nettorisiko[Key],0),4),"")</f>
        <v/>
      </c>
      <c r="J26" s="18"/>
    </row>
    <row r="27" spans="1:11" s="4" customFormat="1" ht="12.75" customHeight="1" x14ac:dyDescent="0.2">
      <c r="A27" s="47"/>
      <c r="B27" s="27" t="s">
        <v>90</v>
      </c>
      <c r="C27" s="18"/>
      <c r="D27" s="23"/>
      <c r="E27" s="23"/>
      <c r="F27" s="22" t="str">
        <f>IF(INDEX(InhärentRisiko[],MATCH(D27&amp;E27,InhärentRisiko[Key],0),4)&gt;0,INDEX(InhärentRisiko[],MATCH(D27&amp;E27,InhärentRisiko[Key],0),4),"")</f>
        <v/>
      </c>
      <c r="G27" s="18"/>
      <c r="H27" s="25"/>
      <c r="I27" s="22" t="str">
        <f>IF(INDEX(Nettorisiko[],MATCH(F27&amp;H27,Nettorisiko[Key],0),4)&gt;0,INDEX(Nettorisiko[],MATCH(F27&amp;H27,Nettorisiko[Key],0),4),"")</f>
        <v/>
      </c>
      <c r="J27" s="18"/>
    </row>
    <row r="28" spans="1:11" s="4" customFormat="1" ht="12.75" customHeight="1" x14ac:dyDescent="0.2">
      <c r="A28" s="47"/>
      <c r="B28" s="27" t="s">
        <v>49</v>
      </c>
      <c r="C28" s="18"/>
      <c r="D28" s="23"/>
      <c r="E28" s="23"/>
      <c r="F28" s="22" t="str">
        <f>IF(INDEX(InhärentRisiko[],MATCH(D28&amp;E28,InhärentRisiko[Key],0),4)&gt;0,INDEX(InhärentRisiko[],MATCH(D28&amp;E28,InhärentRisiko[Key],0),4),"")</f>
        <v/>
      </c>
      <c r="G28" s="18"/>
      <c r="H28" s="25"/>
      <c r="I28" s="22" t="str">
        <f>IF(INDEX(Nettorisiko[],MATCH(F28&amp;H28,Nettorisiko[Key],0),4)&gt;0,INDEX(Nettorisiko[],MATCH(F28&amp;H28,Nettorisiko[Key],0),4),"")</f>
        <v/>
      </c>
      <c r="J28" s="18"/>
    </row>
    <row r="29" spans="1:11" s="4" customFormat="1" ht="12.75" customHeight="1" x14ac:dyDescent="0.2">
      <c r="A29" s="47"/>
      <c r="B29" s="28" t="s">
        <v>48</v>
      </c>
      <c r="C29" s="18"/>
      <c r="D29" s="23"/>
      <c r="E29" s="23"/>
      <c r="F29" s="22" t="str">
        <f>IF(INDEX(InhärentRisiko[],MATCH(D29&amp;E29,InhärentRisiko[Key],0),4)&gt;0,INDEX(InhärentRisiko[],MATCH(D29&amp;E29,InhärentRisiko[Key],0),4),"")</f>
        <v/>
      </c>
      <c r="G29" s="18"/>
      <c r="H29" s="25"/>
      <c r="I29" s="22" t="str">
        <f>IF(INDEX(Nettorisiko[],MATCH(F29&amp;H29,Nettorisiko[Key],0),4)&gt;0,INDEX(Nettorisiko[],MATCH(F29&amp;H29,Nettorisiko[Key],0),4),"")</f>
        <v/>
      </c>
      <c r="J29" s="18"/>
    </row>
    <row r="30" spans="1:11" s="4" customFormat="1" ht="24" customHeight="1" x14ac:dyDescent="0.2">
      <c r="A30" s="47"/>
      <c r="B30" s="28" t="s">
        <v>50</v>
      </c>
      <c r="C30" s="18"/>
      <c r="D30" s="23"/>
      <c r="E30" s="23"/>
      <c r="F30" s="22" t="str">
        <f>IF(INDEX(InhärentRisiko[],MATCH(D30&amp;E30,InhärentRisiko[Key],0),4)&gt;0,INDEX(InhärentRisiko[],MATCH(D30&amp;E30,InhärentRisiko[Key],0),4),"")</f>
        <v/>
      </c>
      <c r="G30" s="18"/>
      <c r="H30" s="25"/>
      <c r="I30" s="22" t="str">
        <f>IF(INDEX(Nettorisiko[],MATCH(F30&amp;H30,Nettorisiko[Key],0),4)&gt;0,INDEX(Nettorisiko[],MATCH(F30&amp;H30,Nettorisiko[Key],0),4),"")</f>
        <v/>
      </c>
      <c r="J30" s="18"/>
    </row>
    <row r="31" spans="1:11" s="4" customFormat="1" x14ac:dyDescent="0.2">
      <c r="A31" s="47"/>
      <c r="B31" s="27" t="s">
        <v>64</v>
      </c>
      <c r="C31" s="18"/>
      <c r="D31" s="23"/>
      <c r="E31" s="23"/>
      <c r="F31" s="22" t="str">
        <f>IF(INDEX(InhärentRisiko[],MATCH(D31&amp;E31,InhärentRisiko[Key],0),4)&gt;0,INDEX(InhärentRisiko[],MATCH(D31&amp;E31,InhärentRisiko[Key],0),4),"")</f>
        <v/>
      </c>
      <c r="G31" s="18"/>
      <c r="H31" s="25"/>
      <c r="I31" s="22" t="str">
        <f>IF(INDEX(Nettorisiko[],MATCH(F31&amp;H31,Nettorisiko[Key],0),4)&gt;0,INDEX(Nettorisiko[],MATCH(F31&amp;H31,Nettorisiko[Key],0),4),"")</f>
        <v/>
      </c>
      <c r="J31" s="18"/>
    </row>
    <row r="32" spans="1:11" s="4" customFormat="1" ht="12.75" customHeight="1" x14ac:dyDescent="0.2">
      <c r="A32" s="47"/>
      <c r="B32" s="27" t="s">
        <v>30</v>
      </c>
      <c r="C32" s="18"/>
      <c r="D32" s="23"/>
      <c r="E32" s="23"/>
      <c r="F32" s="22" t="str">
        <f>IF(INDEX(InhärentRisiko[],MATCH(D32&amp;E32,InhärentRisiko[Key],0),4)&gt;0,INDEX(InhärentRisiko[],MATCH(D32&amp;E32,InhärentRisiko[Key],0),4),"")</f>
        <v/>
      </c>
      <c r="G32" s="18"/>
      <c r="H32" s="25"/>
      <c r="I32" s="22" t="str">
        <f>IF(INDEX(Nettorisiko[],MATCH(F32&amp;H32,Nettorisiko[Key],0),4)&gt;0,INDEX(Nettorisiko[],MATCH(F32&amp;H32,Nettorisiko[Key],0),4),"")</f>
        <v/>
      </c>
      <c r="J32" s="18"/>
    </row>
    <row r="33" spans="1:10" s="4" customFormat="1" x14ac:dyDescent="0.2">
      <c r="A33" s="32" t="s">
        <v>96</v>
      </c>
      <c r="B33" s="27"/>
      <c r="C33" s="18"/>
      <c r="D33" s="23"/>
      <c r="E33" s="23"/>
      <c r="F33" s="22" t="str">
        <f>IF(INDEX(InhärentRisiko[],MATCH(D33&amp;E33,InhärentRisiko[Key],0),4)&gt;0,INDEX(InhärentRisiko[],MATCH(D33&amp;E33,InhärentRisiko[Key],0),4),"")</f>
        <v/>
      </c>
      <c r="G33" s="18"/>
      <c r="H33" s="25"/>
      <c r="I33" s="22" t="str">
        <f>IF(INDEX(Nettorisiko[],MATCH(F33&amp;H33,Nettorisiko[Key],0),4)&gt;0,INDEX(Nettorisiko[],MATCH(F33&amp;H33,Nettorisiko[Key],0),4),"")</f>
        <v/>
      </c>
      <c r="J33" s="20"/>
    </row>
    <row r="34" spans="1:10" ht="12.75" customHeight="1" x14ac:dyDescent="0.2">
      <c r="A34" s="56" t="s">
        <v>54</v>
      </c>
      <c r="B34" s="27" t="s">
        <v>29</v>
      </c>
      <c r="C34" s="18"/>
      <c r="D34" s="23"/>
      <c r="E34" s="23"/>
      <c r="F34" s="22" t="str">
        <f>IF(INDEX(InhärentRisiko[],MATCH(D34&amp;E34,InhärentRisiko[Key],0),4)&gt;0,INDEX(InhärentRisiko[],MATCH(D34&amp;E34,InhärentRisiko[Key],0),4),"")</f>
        <v/>
      </c>
      <c r="G34" s="18"/>
      <c r="H34" s="25"/>
      <c r="I34" s="22" t="str">
        <f>IF(INDEX(Nettorisiko[],MATCH(F34&amp;H34,Nettorisiko[Key],0),4)&gt;0,INDEX(Nettorisiko[],MATCH(F34&amp;H34,Nettorisiko[Key],0),4),"")</f>
        <v/>
      </c>
      <c r="J34" s="20"/>
    </row>
    <row r="35" spans="1:10" ht="27" customHeight="1" x14ac:dyDescent="0.2">
      <c r="A35" s="57"/>
      <c r="B35" s="27" t="s">
        <v>65</v>
      </c>
      <c r="C35" s="18"/>
      <c r="D35" s="23"/>
      <c r="E35" s="23"/>
      <c r="F35" s="22" t="str">
        <f>IF(INDEX(InhärentRisiko[],MATCH(D35&amp;E35,InhärentRisiko[Key],0),4)&gt;0,INDEX(InhärentRisiko[],MATCH(D35&amp;E35,InhärentRisiko[Key],0),4),"")</f>
        <v/>
      </c>
      <c r="G35" s="18"/>
      <c r="H35" s="25"/>
      <c r="I35" s="22" t="str">
        <f>IF(INDEX(Nettorisiko[],MATCH(F35&amp;H35,Nettorisiko[Key],0),4)&gt;0,INDEX(Nettorisiko[],MATCH(F35&amp;H35,Nettorisiko[Key],0),4),"")</f>
        <v/>
      </c>
      <c r="J35" s="20"/>
    </row>
    <row r="36" spans="1:10" ht="12.75" customHeight="1" x14ac:dyDescent="0.2">
      <c r="A36" s="59"/>
      <c r="B36" s="27" t="s">
        <v>58</v>
      </c>
      <c r="C36" s="18"/>
      <c r="D36" s="23"/>
      <c r="E36" s="23"/>
      <c r="F36" s="22" t="str">
        <f>IF(INDEX(InhärentRisiko[],MATCH(D36&amp;E36,InhärentRisiko[Key],0),4)&gt;0,INDEX(InhärentRisiko[],MATCH(D36&amp;E36,InhärentRisiko[Key],0),4),"")</f>
        <v/>
      </c>
      <c r="G36" s="18"/>
      <c r="H36" s="25"/>
      <c r="I36" s="22" t="str">
        <f>IF(INDEX(Nettorisiko[],MATCH(F36&amp;H36,Nettorisiko[Key],0),4)&gt;0,INDEX(Nettorisiko[],MATCH(F36&amp;H36,Nettorisiko[Key],0),4),"")</f>
        <v/>
      </c>
      <c r="J36" s="20"/>
    </row>
  </sheetData>
  <mergeCells count="17">
    <mergeCell ref="A34:A36"/>
    <mergeCell ref="A22:A32"/>
    <mergeCell ref="A10:E10"/>
    <mergeCell ref="B19:I19"/>
    <mergeCell ref="A2:C2"/>
    <mergeCell ref="B3:C3"/>
    <mergeCell ref="B4:C4"/>
    <mergeCell ref="B5:C5"/>
    <mergeCell ref="B6:C6"/>
    <mergeCell ref="B7:C7"/>
    <mergeCell ref="A12:I12"/>
    <mergeCell ref="B13:I13"/>
    <mergeCell ref="B17:I17"/>
    <mergeCell ref="B18:I18"/>
    <mergeCell ref="B14:I14"/>
    <mergeCell ref="B15:I15"/>
    <mergeCell ref="B16:I16"/>
  </mergeCells>
  <pageMargins left="0.7" right="0.7" top="0.78740157499999996" bottom="0.78740157499999996" header="0.3" footer="0.3"/>
  <pageSetup paperSize="9" scale="59"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Lookup!$F$2:$F$5</xm:f>
          </x14:formula1>
          <xm:sqref>D22:E36</xm:sqref>
        </x14:dataValidation>
        <x14:dataValidation type="list" allowBlank="1" showInputMessage="1" showErrorMessage="1">
          <x14:formula1>
            <xm:f>Lookup!$H$2:$H$4</xm:f>
          </x14:formula1>
          <xm:sqref>H22:H36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zoomScale="80" zoomScaleNormal="80" zoomScaleSheetLayoutView="70" workbookViewId="0">
      <selection activeCell="A37" sqref="A37"/>
    </sheetView>
  </sheetViews>
  <sheetFormatPr baseColWidth="10" defaultRowHeight="12.75" x14ac:dyDescent="0.2"/>
  <cols>
    <col min="1" max="1" width="36.28515625" customWidth="1"/>
    <col min="2" max="2" width="32.7109375" customWidth="1"/>
    <col min="3" max="3" width="25.140625" customWidth="1"/>
    <col min="4" max="9" width="18.7109375" customWidth="1"/>
  </cols>
  <sheetData>
    <row r="1" spans="1:9" s="4" customFormat="1" ht="39" customHeight="1" x14ac:dyDescent="0.4">
      <c r="A1" s="1" t="s">
        <v>92</v>
      </c>
      <c r="B1" s="2"/>
      <c r="C1" s="3"/>
      <c r="D1" s="3"/>
      <c r="E1" s="3"/>
      <c r="F1" s="3"/>
      <c r="G1" s="3"/>
      <c r="H1" s="3"/>
      <c r="I1" s="3"/>
    </row>
    <row r="2" spans="1:9" s="4" customFormat="1" ht="27" customHeight="1" thickBot="1" x14ac:dyDescent="0.25">
      <c r="A2" s="40" t="s">
        <v>98</v>
      </c>
      <c r="B2" s="40"/>
      <c r="C2" s="40"/>
      <c r="D2" s="3"/>
      <c r="E2" s="3"/>
      <c r="F2" s="3"/>
      <c r="G2" s="3"/>
      <c r="H2" s="3"/>
      <c r="I2" s="3"/>
    </row>
    <row r="3" spans="1:9" s="7" customFormat="1" ht="16.5" customHeight="1" x14ac:dyDescent="0.2">
      <c r="A3" s="5" t="s">
        <v>0</v>
      </c>
      <c r="B3" s="49"/>
      <c r="C3" s="50"/>
      <c r="D3" s="6"/>
      <c r="E3" s="6"/>
      <c r="F3" s="6"/>
      <c r="G3" s="6"/>
      <c r="H3" s="6"/>
      <c r="I3" s="6"/>
    </row>
    <row r="4" spans="1:9" s="7" customFormat="1" ht="16.5" customHeight="1" x14ac:dyDescent="0.2">
      <c r="A4" s="8" t="s">
        <v>1</v>
      </c>
      <c r="B4" s="51"/>
      <c r="C4" s="52"/>
      <c r="D4" s="6"/>
      <c r="E4" s="6"/>
      <c r="F4" s="6"/>
      <c r="G4" s="6"/>
      <c r="H4" s="6"/>
      <c r="I4" s="6"/>
    </row>
    <row r="5" spans="1:9" s="7" customFormat="1" ht="16.5" customHeight="1" x14ac:dyDescent="0.2">
      <c r="A5" s="8" t="s">
        <v>2</v>
      </c>
      <c r="B5" s="51"/>
      <c r="C5" s="52"/>
      <c r="D5" s="6"/>
      <c r="E5" s="6"/>
      <c r="F5" s="6"/>
      <c r="G5" s="6"/>
      <c r="H5" s="6"/>
      <c r="I5" s="6"/>
    </row>
    <row r="6" spans="1:9" s="7" customFormat="1" ht="16.5" customHeight="1" x14ac:dyDescent="0.2">
      <c r="A6" s="8" t="s">
        <v>3</v>
      </c>
      <c r="B6" s="51"/>
      <c r="C6" s="52"/>
      <c r="D6" s="6"/>
      <c r="E6" s="6"/>
      <c r="F6" s="6"/>
      <c r="G6" s="6"/>
      <c r="H6" s="6"/>
      <c r="I6" s="6"/>
    </row>
    <row r="7" spans="1:9" s="7" customFormat="1" ht="16.5" customHeight="1" thickBot="1" x14ac:dyDescent="0.25">
      <c r="A7" s="9" t="s">
        <v>4</v>
      </c>
      <c r="B7" s="53"/>
      <c r="C7" s="54"/>
      <c r="D7" s="6"/>
      <c r="E7" s="6"/>
      <c r="F7" s="6"/>
      <c r="G7" s="6"/>
      <c r="H7" s="6"/>
      <c r="I7" s="6"/>
    </row>
    <row r="8" spans="1:9" s="4" customFormat="1" x14ac:dyDescent="0.2">
      <c r="A8" s="3"/>
      <c r="B8" s="3"/>
      <c r="C8" s="3"/>
      <c r="D8" s="3"/>
      <c r="E8" s="3"/>
      <c r="F8" s="3"/>
      <c r="G8" s="3"/>
      <c r="H8" s="3"/>
      <c r="I8" s="3"/>
    </row>
    <row r="9" spans="1:9" s="4" customFormat="1" ht="24.75" customHeight="1" x14ac:dyDescent="0.2">
      <c r="A9" s="10" t="s">
        <v>5</v>
      </c>
      <c r="B9" s="3"/>
      <c r="C9" s="3"/>
      <c r="D9" s="3"/>
      <c r="E9" s="3"/>
      <c r="F9" s="3"/>
      <c r="G9" s="3"/>
      <c r="H9" s="3"/>
      <c r="I9" s="3"/>
    </row>
    <row r="10" spans="1:9" s="4" customFormat="1" ht="67.5" customHeight="1" x14ac:dyDescent="0.2">
      <c r="A10" s="42"/>
      <c r="B10" s="43"/>
      <c r="C10" s="43"/>
      <c r="D10" s="43"/>
      <c r="E10" s="44"/>
      <c r="F10" s="3"/>
      <c r="G10" s="3"/>
      <c r="H10" s="3"/>
      <c r="I10" s="3"/>
    </row>
    <row r="11" spans="1:9" s="4" customFormat="1" ht="12.75" customHeight="1" x14ac:dyDescent="0.2">
      <c r="A11" s="11"/>
      <c r="B11" s="11"/>
      <c r="C11" s="11"/>
      <c r="D11" s="11"/>
      <c r="E11" s="11"/>
      <c r="F11" s="3"/>
      <c r="G11" s="3"/>
      <c r="H11" s="3"/>
      <c r="I11" s="3"/>
    </row>
    <row r="12" spans="1:9" s="12" customFormat="1" ht="25.5" customHeight="1" x14ac:dyDescent="0.2">
      <c r="A12" s="45" t="s">
        <v>6</v>
      </c>
      <c r="B12" s="45"/>
      <c r="C12" s="45"/>
      <c r="D12" s="45"/>
      <c r="E12" s="45"/>
      <c r="F12" s="45"/>
      <c r="G12" s="45"/>
      <c r="H12" s="45"/>
      <c r="I12" s="45"/>
    </row>
    <row r="13" spans="1:9" s="12" customFormat="1" ht="12.75" customHeight="1" x14ac:dyDescent="0.2">
      <c r="A13" s="29" t="s">
        <v>7</v>
      </c>
      <c r="B13" s="45" t="s">
        <v>8</v>
      </c>
      <c r="C13" s="45"/>
      <c r="D13" s="45"/>
      <c r="E13" s="45"/>
      <c r="F13" s="45"/>
      <c r="G13" s="45"/>
      <c r="H13" s="45"/>
      <c r="I13" s="45"/>
    </row>
    <row r="14" spans="1:9" s="12" customFormat="1" ht="12.75" customHeight="1" x14ac:dyDescent="0.2">
      <c r="A14" s="14" t="s">
        <v>9</v>
      </c>
      <c r="B14" s="41" t="s">
        <v>10</v>
      </c>
      <c r="C14" s="41"/>
      <c r="D14" s="41"/>
      <c r="E14" s="41"/>
      <c r="F14" s="41"/>
      <c r="G14" s="41"/>
      <c r="H14" s="41"/>
      <c r="I14" s="41"/>
    </row>
    <row r="15" spans="1:9" s="12" customFormat="1" ht="12.75" customHeight="1" x14ac:dyDescent="0.2">
      <c r="A15" s="14" t="s">
        <v>11</v>
      </c>
      <c r="B15" s="41" t="s">
        <v>12</v>
      </c>
      <c r="C15" s="41"/>
      <c r="D15" s="41"/>
      <c r="E15" s="41"/>
      <c r="F15" s="41"/>
      <c r="G15" s="41"/>
      <c r="H15" s="41"/>
      <c r="I15" s="41"/>
    </row>
    <row r="16" spans="1:9" s="12" customFormat="1" ht="12.75" customHeight="1" x14ac:dyDescent="0.2">
      <c r="A16" s="14" t="s">
        <v>13</v>
      </c>
      <c r="B16" s="41" t="s">
        <v>14</v>
      </c>
      <c r="C16" s="41"/>
      <c r="D16" s="41"/>
      <c r="E16" s="41"/>
      <c r="F16" s="41"/>
      <c r="G16" s="41"/>
      <c r="H16" s="41"/>
      <c r="I16" s="41"/>
    </row>
    <row r="17" spans="1:11" s="12" customFormat="1" ht="23.25" customHeight="1" x14ac:dyDescent="0.2">
      <c r="A17" s="14" t="s">
        <v>15</v>
      </c>
      <c r="B17" s="41" t="s">
        <v>16</v>
      </c>
      <c r="C17" s="41"/>
      <c r="D17" s="41"/>
      <c r="E17" s="41"/>
      <c r="F17" s="41"/>
      <c r="G17" s="41"/>
      <c r="H17" s="41"/>
      <c r="I17" s="41"/>
    </row>
    <row r="18" spans="1:11" s="12" customFormat="1" ht="13.5" customHeight="1" x14ac:dyDescent="0.2">
      <c r="A18" s="14" t="s">
        <v>26</v>
      </c>
      <c r="B18" s="41" t="s">
        <v>17</v>
      </c>
      <c r="C18" s="41"/>
      <c r="D18" s="41"/>
      <c r="E18" s="41"/>
      <c r="F18" s="41"/>
      <c r="G18" s="41"/>
      <c r="H18" s="41"/>
      <c r="I18" s="41"/>
    </row>
    <row r="19" spans="1:11" s="4" customFormat="1" x14ac:dyDescent="0.2">
      <c r="A19" s="14" t="s">
        <v>18</v>
      </c>
      <c r="B19" s="41" t="s">
        <v>19</v>
      </c>
      <c r="C19" s="41"/>
      <c r="D19" s="41"/>
      <c r="E19" s="41"/>
      <c r="F19" s="41"/>
      <c r="G19" s="41"/>
      <c r="H19" s="41"/>
      <c r="I19" s="41"/>
      <c r="J19" s="12"/>
    </row>
    <row r="20" spans="1:11" s="4" customFormat="1" ht="27.6" customHeight="1" x14ac:dyDescent="0.2">
      <c r="A20" s="3"/>
      <c r="B20" s="3"/>
      <c r="C20" s="3"/>
      <c r="D20" s="3"/>
      <c r="E20" s="3"/>
      <c r="F20" s="3"/>
      <c r="G20" s="3"/>
      <c r="H20" s="3"/>
      <c r="I20" s="3"/>
      <c r="K20" s="17"/>
    </row>
    <row r="21" spans="1:11" s="4" customFormat="1" ht="67.900000000000006" customHeight="1" x14ac:dyDescent="0.2">
      <c r="A21" s="30" t="s">
        <v>87</v>
      </c>
      <c r="B21" s="30" t="s">
        <v>70</v>
      </c>
      <c r="C21" s="16" t="s">
        <v>20</v>
      </c>
      <c r="D21" s="16" t="s">
        <v>21</v>
      </c>
      <c r="E21" s="16" t="s">
        <v>22</v>
      </c>
      <c r="F21" s="16" t="s">
        <v>23</v>
      </c>
      <c r="G21" s="16" t="s">
        <v>32</v>
      </c>
      <c r="H21" s="16" t="s">
        <v>24</v>
      </c>
      <c r="I21" s="16" t="s">
        <v>25</v>
      </c>
      <c r="J21" s="16" t="s">
        <v>34</v>
      </c>
    </row>
    <row r="22" spans="1:11" s="4" customFormat="1" ht="25.5" x14ac:dyDescent="0.2">
      <c r="A22" s="56" t="s">
        <v>97</v>
      </c>
      <c r="B22" s="39" t="s">
        <v>88</v>
      </c>
      <c r="C22" s="18"/>
      <c r="D22" s="23"/>
      <c r="E22" s="23"/>
      <c r="F22" s="22" t="str">
        <f>IF(INDEX(InhärentRisiko[],MATCH(D22&amp;E22,InhärentRisiko[Key],0),4)&gt;0,INDEX(InhärentRisiko[],MATCH(D22&amp;E22,InhärentRisiko[Key],0),4),"")</f>
        <v/>
      </c>
      <c r="G22" s="18"/>
      <c r="H22" s="25"/>
      <c r="I22" s="22" t="str">
        <f>IF(INDEX(Nettorisiko[],MATCH(F22&amp;H22,Nettorisiko[Key],0),4)&gt;0,INDEX(Nettorisiko[],MATCH(F22&amp;H22,Nettorisiko[Key],0),4),"")</f>
        <v/>
      </c>
      <c r="J22" s="18"/>
    </row>
    <row r="23" spans="1:11" s="4" customFormat="1" x14ac:dyDescent="0.2">
      <c r="A23" s="60"/>
      <c r="B23" s="39" t="s">
        <v>44</v>
      </c>
      <c r="C23" s="18"/>
      <c r="D23" s="23"/>
      <c r="E23" s="23"/>
      <c r="F23" s="22" t="str">
        <f>IF(INDEX(InhärentRisiko[],MATCH(D23&amp;E23,InhärentRisiko[Key],0),4)&gt;0,INDEX(InhärentRisiko[],MATCH(D23&amp;E23,InhärentRisiko[Key],0),4),"")</f>
        <v/>
      </c>
      <c r="G23" s="18"/>
      <c r="H23" s="25"/>
      <c r="I23" s="22" t="str">
        <f>IF(INDEX(Nettorisiko[],MATCH(F23&amp;H23,Nettorisiko[Key],0),4)&gt;0,INDEX(Nettorisiko[],MATCH(F23&amp;H23,Nettorisiko[Key],0),4),"")</f>
        <v/>
      </c>
      <c r="J23" s="18"/>
    </row>
    <row r="24" spans="1:11" s="4" customFormat="1" ht="25.5" x14ac:dyDescent="0.2">
      <c r="A24" s="46" t="s">
        <v>45</v>
      </c>
      <c r="B24" s="39" t="s">
        <v>46</v>
      </c>
      <c r="C24" s="18"/>
      <c r="D24" s="23"/>
      <c r="E24" s="23"/>
      <c r="F24" s="22" t="str">
        <f>IF(INDEX(InhärentRisiko[],MATCH(D24&amp;E24,InhärentRisiko[Key],0),4)&gt;0,INDEX(InhärentRisiko[],MATCH(D24&amp;E24,InhärentRisiko[Key],0),4),"")</f>
        <v/>
      </c>
      <c r="G24" s="18"/>
      <c r="H24" s="25"/>
      <c r="I24" s="22" t="str">
        <f>IF(INDEX(Nettorisiko[],MATCH(F24&amp;H24,Nettorisiko[Key],0),4)&gt;0,INDEX(Nettorisiko[],MATCH(F24&amp;H24,Nettorisiko[Key],0),4),"")</f>
        <v/>
      </c>
      <c r="J24" s="18"/>
    </row>
    <row r="25" spans="1:11" s="4" customFormat="1" x14ac:dyDescent="0.2">
      <c r="A25" s="47"/>
      <c r="B25" s="36" t="s">
        <v>82</v>
      </c>
      <c r="C25" s="18"/>
      <c r="D25" s="23"/>
      <c r="E25" s="23"/>
      <c r="F25" s="22" t="str">
        <f>IF(INDEX(InhärentRisiko[],MATCH(D25&amp;E25,InhärentRisiko[Key],0),4)&gt;0,INDEX(InhärentRisiko[],MATCH(D25&amp;E25,InhärentRisiko[Key],0),4),"")</f>
        <v/>
      </c>
      <c r="G25" s="18"/>
      <c r="H25" s="25"/>
      <c r="I25" s="22" t="str">
        <f>IF(INDEX(Nettorisiko[],MATCH(F25&amp;H25,Nettorisiko[Key],0),4)&gt;0,INDEX(Nettorisiko[],MATCH(F25&amp;H25,Nettorisiko[Key],0),4),"")</f>
        <v/>
      </c>
      <c r="J25" s="18"/>
    </row>
    <row r="26" spans="1:11" s="4" customFormat="1" ht="38.25" x14ac:dyDescent="0.2">
      <c r="A26" s="56" t="s">
        <v>71</v>
      </c>
      <c r="B26" s="39" t="s">
        <v>76</v>
      </c>
      <c r="C26" s="18"/>
      <c r="D26" s="23"/>
      <c r="E26" s="23"/>
      <c r="F26" s="22" t="str">
        <f>IF(INDEX(InhärentRisiko[],MATCH(D26&amp;E26,InhärentRisiko[Key],0),4)&gt;0,INDEX(InhärentRisiko[],MATCH(D26&amp;E26,InhärentRisiko[Key],0),4),"")</f>
        <v/>
      </c>
      <c r="G26" s="18"/>
      <c r="H26" s="25"/>
      <c r="I26" s="22" t="str">
        <f>IF(INDEX(Nettorisiko[],MATCH(F26&amp;H26,Nettorisiko[Key],0),4)&gt;0,INDEX(Nettorisiko[],MATCH(F26&amp;H26,Nettorisiko[Key],0),4),"")</f>
        <v/>
      </c>
      <c r="J26" s="20"/>
    </row>
    <row r="27" spans="1:11" s="4" customFormat="1" x14ac:dyDescent="0.2">
      <c r="A27" s="57"/>
      <c r="B27" s="39" t="s">
        <v>77</v>
      </c>
      <c r="C27" s="18"/>
      <c r="D27" s="23"/>
      <c r="E27" s="23"/>
      <c r="F27" s="22" t="str">
        <f>IF(INDEX(InhärentRisiko[],MATCH(D27&amp;E27,InhärentRisiko[Key],0),4)&gt;0,INDEX(InhärentRisiko[],MATCH(D27&amp;E27,InhärentRisiko[Key],0),4),"")</f>
        <v/>
      </c>
      <c r="G27" s="18"/>
      <c r="H27" s="25"/>
      <c r="I27" s="22" t="str">
        <f>IF(INDEX(Nettorisiko[],MATCH(F27&amp;H27,Nettorisiko[Key],0),4)&gt;0,INDEX(Nettorisiko[],MATCH(F27&amp;H27,Nettorisiko[Key],0),4),"")</f>
        <v/>
      </c>
      <c r="J27" s="20"/>
    </row>
    <row r="28" spans="1:11" s="4" customFormat="1" x14ac:dyDescent="0.2">
      <c r="A28" s="59"/>
      <c r="B28" s="35" t="s">
        <v>78</v>
      </c>
      <c r="C28" s="18"/>
      <c r="D28" s="23"/>
      <c r="E28" s="23"/>
      <c r="F28" s="22" t="str">
        <f>IF(INDEX(InhärentRisiko[],MATCH(D28&amp;E28,InhärentRisiko[Key],0),4)&gt;0,INDEX(InhärentRisiko[],MATCH(D28&amp;E28,InhärentRisiko[Key],0),4),"")</f>
        <v/>
      </c>
      <c r="G28" s="18"/>
      <c r="H28" s="25"/>
      <c r="I28" s="22" t="str">
        <f>IF(INDEX(Nettorisiko[],MATCH(F28&amp;H28,Nettorisiko[Key],0),4)&gt;0,INDEX(Nettorisiko[],MATCH(F28&amp;H28,Nettorisiko[Key],0),4),"")</f>
        <v/>
      </c>
      <c r="J28" s="20"/>
    </row>
    <row r="29" spans="1:11" s="4" customFormat="1" ht="38.25" x14ac:dyDescent="0.2">
      <c r="A29" s="56" t="s">
        <v>72</v>
      </c>
      <c r="B29" s="35" t="s">
        <v>79</v>
      </c>
      <c r="C29" s="18"/>
      <c r="D29" s="23"/>
      <c r="E29" s="23"/>
      <c r="F29" s="22" t="str">
        <f>IF(INDEX(InhärentRisiko[],MATCH(D29&amp;E29,InhärentRisiko[Key],0),4)&gt;0,INDEX(InhärentRisiko[],MATCH(D29&amp;E29,InhärentRisiko[Key],0),4),"")</f>
        <v/>
      </c>
      <c r="G29" s="18"/>
      <c r="H29" s="25"/>
      <c r="I29" s="22" t="str">
        <f>IF(INDEX(Nettorisiko[],MATCH(F29&amp;H29,Nettorisiko[Key],0),4)&gt;0,INDEX(Nettorisiko[],MATCH(F29&amp;H29,Nettorisiko[Key],0),4),"")</f>
        <v/>
      </c>
      <c r="J29" s="20"/>
    </row>
    <row r="30" spans="1:11" s="4" customFormat="1" x14ac:dyDescent="0.2">
      <c r="A30" s="57"/>
      <c r="B30" s="35" t="s">
        <v>80</v>
      </c>
      <c r="C30" s="18"/>
      <c r="D30" s="23"/>
      <c r="E30" s="23"/>
      <c r="F30" s="22" t="str">
        <f>IF(INDEX(InhärentRisiko[],MATCH(D30&amp;E30,InhärentRisiko[Key],0),4)&gt;0,INDEX(InhärentRisiko[],MATCH(D30&amp;E30,InhärentRisiko[Key],0),4),"")</f>
        <v/>
      </c>
      <c r="G30" s="18"/>
      <c r="H30" s="25"/>
      <c r="I30" s="22" t="str">
        <f>IF(INDEX(Nettorisiko[],MATCH(F30&amp;H30,Nettorisiko[Key],0),4)&gt;0,INDEX(Nettorisiko[],MATCH(F30&amp;H30,Nettorisiko[Key],0),4),"")</f>
        <v/>
      </c>
      <c r="J30" s="20"/>
    </row>
    <row r="31" spans="1:11" ht="15" customHeight="1" x14ac:dyDescent="0.2">
      <c r="A31" s="59"/>
      <c r="B31" s="35" t="s">
        <v>81</v>
      </c>
      <c r="C31" s="18"/>
      <c r="D31" s="23"/>
      <c r="E31" s="23"/>
      <c r="F31" s="22" t="str">
        <f>IF(INDEX(InhärentRisiko[],MATCH(D31&amp;E31,InhärentRisiko[Key],0),4)&gt;0,INDEX(InhärentRisiko[],MATCH(D31&amp;E31,InhärentRisiko[Key],0),4),"")</f>
        <v/>
      </c>
      <c r="G31" s="18"/>
      <c r="H31" s="25"/>
      <c r="I31" s="22" t="str">
        <f>IF(INDEX(Nettorisiko[],MATCH(F31&amp;H31,Nettorisiko[Key],0),4)&gt;0,INDEX(Nettorisiko[],MATCH(F31&amp;H31,Nettorisiko[Key],0),4),"")</f>
        <v/>
      </c>
      <c r="J31" s="20"/>
    </row>
    <row r="32" spans="1:11" ht="25.5" x14ac:dyDescent="0.2">
      <c r="A32" s="56" t="s">
        <v>73</v>
      </c>
      <c r="B32" s="33" t="s">
        <v>74</v>
      </c>
      <c r="C32" s="18"/>
      <c r="D32" s="23"/>
      <c r="E32" s="23"/>
      <c r="F32" s="22" t="str">
        <f>IF(INDEX(InhärentRisiko[],MATCH(D32&amp;E32,InhärentRisiko[Key],0),4)&gt;0,INDEX(InhärentRisiko[],MATCH(D32&amp;E32,InhärentRisiko[Key],0),4),"")</f>
        <v/>
      </c>
      <c r="G32" s="18"/>
      <c r="H32" s="25"/>
      <c r="I32" s="22" t="str">
        <f>IF(INDEX(Nettorisiko[],MATCH(F32&amp;H32,Nettorisiko[Key],0),4)&gt;0,INDEX(Nettorisiko[],MATCH(F32&amp;H32,Nettorisiko[Key],0),4),"")</f>
        <v/>
      </c>
      <c r="J32" s="20"/>
    </row>
    <row r="33" spans="1:10" x14ac:dyDescent="0.2">
      <c r="A33" s="59"/>
      <c r="B33" s="34" t="s">
        <v>75</v>
      </c>
      <c r="C33" s="18"/>
      <c r="D33" s="23"/>
      <c r="E33" s="23"/>
      <c r="F33" s="22" t="str">
        <f>IF(INDEX(InhärentRisiko[],MATCH(D33&amp;E33,InhärentRisiko[Key],0),4)&gt;0,INDEX(InhärentRisiko[],MATCH(D33&amp;E33,InhärentRisiko[Key],0),4),"")</f>
        <v/>
      </c>
      <c r="G33" s="18"/>
      <c r="H33" s="25"/>
      <c r="I33" s="22" t="str">
        <f>IF(INDEX(Nettorisiko[],MATCH(F33&amp;H33,Nettorisiko[Key],0),4)&gt;0,INDEX(Nettorisiko[],MATCH(F33&amp;H33,Nettorisiko[Key],0),4),"")</f>
        <v/>
      </c>
      <c r="J33" s="20"/>
    </row>
    <row r="35" spans="1:10" x14ac:dyDescent="0.2">
      <c r="A35" t="s">
        <v>99</v>
      </c>
    </row>
  </sheetData>
  <mergeCells count="20">
    <mergeCell ref="A32:A33"/>
    <mergeCell ref="A26:A28"/>
    <mergeCell ref="A29:A31"/>
    <mergeCell ref="B17:I17"/>
    <mergeCell ref="B18:I18"/>
    <mergeCell ref="B19:I19"/>
    <mergeCell ref="A24:A25"/>
    <mergeCell ref="A22:A23"/>
    <mergeCell ref="B16:I16"/>
    <mergeCell ref="A2:C2"/>
    <mergeCell ref="B3:C3"/>
    <mergeCell ref="B4:C4"/>
    <mergeCell ref="B5:C5"/>
    <mergeCell ref="B6:C6"/>
    <mergeCell ref="B7:C7"/>
    <mergeCell ref="A10:E10"/>
    <mergeCell ref="A12:I12"/>
    <mergeCell ref="B13:I13"/>
    <mergeCell ref="B14:I14"/>
    <mergeCell ref="B15:I15"/>
  </mergeCells>
  <pageMargins left="0.7" right="0.7" top="0.78740157499999996" bottom="0.78740157499999996" header="0.3" footer="0.3"/>
  <pageSetup paperSize="9" scale="56"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Lookup!$H$2:$H$4</xm:f>
          </x14:formula1>
          <xm:sqref>H22:H33</xm:sqref>
        </x14:dataValidation>
        <x14:dataValidation type="list" allowBlank="1" showInputMessage="1" showErrorMessage="1">
          <x14:formula1>
            <xm:f>Lookup!$F$2:$F$5</xm:f>
          </x14:formula1>
          <xm:sqref>D22:E33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workbookViewId="0">
      <selection activeCell="A33" sqref="A33"/>
    </sheetView>
  </sheetViews>
  <sheetFormatPr baseColWidth="10" defaultRowHeight="12.75" x14ac:dyDescent="0.2"/>
  <cols>
    <col min="1" max="1" width="20.7109375" style="24" customWidth="1"/>
    <col min="2" max="8" width="11.42578125" style="24"/>
  </cols>
  <sheetData>
    <row r="1" spans="1:8" x14ac:dyDescent="0.2">
      <c r="A1" s="24" t="s">
        <v>35</v>
      </c>
      <c r="B1" s="24" t="s">
        <v>36</v>
      </c>
      <c r="C1" s="24" t="s">
        <v>37</v>
      </c>
      <c r="D1" s="24" t="s">
        <v>38</v>
      </c>
      <c r="F1" s="24" t="s">
        <v>39</v>
      </c>
      <c r="H1" s="24" t="s">
        <v>39</v>
      </c>
    </row>
    <row r="2" spans="1:8" x14ac:dyDescent="0.2">
      <c r="A2" s="24" t="str">
        <f t="shared" ref="A2:A26" si="0">CONCATENATE(B2,C2)</f>
        <v/>
      </c>
      <c r="F2" s="24" t="s">
        <v>40</v>
      </c>
      <c r="H2" s="24" t="s">
        <v>41</v>
      </c>
    </row>
    <row r="3" spans="1:8" x14ac:dyDescent="0.2">
      <c r="A3" s="24" t="str">
        <f t="shared" si="0"/>
        <v>hoch</v>
      </c>
      <c r="C3" s="24" t="s">
        <v>41</v>
      </c>
      <c r="F3" s="24" t="s">
        <v>41</v>
      </c>
      <c r="H3" s="24" t="s">
        <v>42</v>
      </c>
    </row>
    <row r="4" spans="1:8" x14ac:dyDescent="0.2">
      <c r="A4" s="24" t="str">
        <f t="shared" si="0"/>
        <v>hoch</v>
      </c>
      <c r="B4" s="24" t="s">
        <v>41</v>
      </c>
      <c r="F4" s="24" t="s">
        <v>42</v>
      </c>
      <c r="H4" s="24" t="s">
        <v>43</v>
      </c>
    </row>
    <row r="5" spans="1:8" x14ac:dyDescent="0.2">
      <c r="A5" s="24" t="str">
        <f t="shared" si="0"/>
        <v>hochhoch</v>
      </c>
      <c r="B5" s="24" t="s">
        <v>41</v>
      </c>
      <c r="C5" s="24" t="s">
        <v>41</v>
      </c>
      <c r="D5" s="24" t="s">
        <v>41</v>
      </c>
      <c r="F5" s="24" t="s">
        <v>43</v>
      </c>
    </row>
    <row r="6" spans="1:8" x14ac:dyDescent="0.2">
      <c r="A6" s="24" t="str">
        <f t="shared" si="0"/>
        <v>hochmittel</v>
      </c>
      <c r="B6" s="24" t="s">
        <v>41</v>
      </c>
      <c r="C6" s="24" t="s">
        <v>42</v>
      </c>
      <c r="D6" s="24" t="s">
        <v>42</v>
      </c>
    </row>
    <row r="7" spans="1:8" x14ac:dyDescent="0.2">
      <c r="A7" s="24" t="str">
        <f t="shared" si="0"/>
        <v>hochsehr hoch</v>
      </c>
      <c r="B7" s="24" t="s">
        <v>41</v>
      </c>
      <c r="C7" s="24" t="s">
        <v>40</v>
      </c>
      <c r="D7" s="24" t="s">
        <v>41</v>
      </c>
    </row>
    <row r="8" spans="1:8" x14ac:dyDescent="0.2">
      <c r="A8" s="24" t="str">
        <f t="shared" si="0"/>
        <v>hochtief</v>
      </c>
      <c r="B8" s="24" t="s">
        <v>41</v>
      </c>
      <c r="C8" s="24" t="s">
        <v>43</v>
      </c>
      <c r="D8" s="24" t="s">
        <v>42</v>
      </c>
    </row>
    <row r="9" spans="1:8" x14ac:dyDescent="0.2">
      <c r="A9" s="24" t="str">
        <f t="shared" si="0"/>
        <v>mittel</v>
      </c>
      <c r="C9" s="24" t="s">
        <v>42</v>
      </c>
    </row>
    <row r="10" spans="1:8" x14ac:dyDescent="0.2">
      <c r="A10" s="24" t="str">
        <f t="shared" si="0"/>
        <v>mittel</v>
      </c>
      <c r="B10" s="24" t="s">
        <v>42</v>
      </c>
    </row>
    <row r="11" spans="1:8" x14ac:dyDescent="0.2">
      <c r="A11" s="24" t="str">
        <f t="shared" si="0"/>
        <v>mittelhoch</v>
      </c>
      <c r="B11" s="24" t="s">
        <v>42</v>
      </c>
      <c r="C11" s="24" t="s">
        <v>41</v>
      </c>
      <c r="D11" s="24" t="s">
        <v>42</v>
      </c>
    </row>
    <row r="12" spans="1:8" x14ac:dyDescent="0.2">
      <c r="A12" s="24" t="str">
        <f t="shared" si="0"/>
        <v>mittelmittel</v>
      </c>
      <c r="B12" s="24" t="s">
        <v>42</v>
      </c>
      <c r="C12" s="24" t="s">
        <v>42</v>
      </c>
      <c r="D12" s="24" t="s">
        <v>42</v>
      </c>
    </row>
    <row r="13" spans="1:8" x14ac:dyDescent="0.2">
      <c r="A13" s="24" t="str">
        <f t="shared" si="0"/>
        <v>mittelsehr hoch</v>
      </c>
      <c r="B13" s="24" t="s">
        <v>42</v>
      </c>
      <c r="C13" s="24" t="s">
        <v>40</v>
      </c>
      <c r="D13" s="24" t="s">
        <v>42</v>
      </c>
    </row>
    <row r="14" spans="1:8" x14ac:dyDescent="0.2">
      <c r="A14" s="24" t="str">
        <f t="shared" si="0"/>
        <v>mitteltief</v>
      </c>
      <c r="B14" s="24" t="s">
        <v>42</v>
      </c>
      <c r="C14" s="24" t="s">
        <v>43</v>
      </c>
      <c r="D14" s="24" t="s">
        <v>43</v>
      </c>
    </row>
    <row r="15" spans="1:8" x14ac:dyDescent="0.2">
      <c r="A15" s="24" t="str">
        <f t="shared" si="0"/>
        <v>sehr hoch</v>
      </c>
      <c r="C15" s="24" t="s">
        <v>40</v>
      </c>
    </row>
    <row r="16" spans="1:8" x14ac:dyDescent="0.2">
      <c r="A16" s="24" t="str">
        <f t="shared" si="0"/>
        <v>sehr hoch</v>
      </c>
      <c r="B16" s="24" t="s">
        <v>40</v>
      </c>
    </row>
    <row r="17" spans="1:4" x14ac:dyDescent="0.2">
      <c r="A17" s="24" t="str">
        <f t="shared" si="0"/>
        <v>sehr hochhoch</v>
      </c>
      <c r="B17" s="24" t="s">
        <v>40</v>
      </c>
      <c r="C17" s="24" t="s">
        <v>41</v>
      </c>
      <c r="D17" s="24" t="s">
        <v>40</v>
      </c>
    </row>
    <row r="18" spans="1:4" x14ac:dyDescent="0.2">
      <c r="A18" s="24" t="str">
        <f t="shared" si="0"/>
        <v>sehr hochmittel</v>
      </c>
      <c r="B18" s="24" t="s">
        <v>40</v>
      </c>
      <c r="C18" s="24" t="s">
        <v>42</v>
      </c>
      <c r="D18" s="24" t="s">
        <v>41</v>
      </c>
    </row>
    <row r="19" spans="1:4" x14ac:dyDescent="0.2">
      <c r="A19" s="24" t="str">
        <f t="shared" si="0"/>
        <v>sehr hochsehr hoch</v>
      </c>
      <c r="B19" s="24" t="s">
        <v>40</v>
      </c>
      <c r="C19" s="24" t="s">
        <v>40</v>
      </c>
      <c r="D19" s="24" t="s">
        <v>40</v>
      </c>
    </row>
    <row r="20" spans="1:4" x14ac:dyDescent="0.2">
      <c r="A20" s="24" t="str">
        <f t="shared" si="0"/>
        <v>sehr hochtief</v>
      </c>
      <c r="B20" s="24" t="s">
        <v>40</v>
      </c>
      <c r="C20" s="24" t="s">
        <v>43</v>
      </c>
      <c r="D20" s="24" t="s">
        <v>41</v>
      </c>
    </row>
    <row r="21" spans="1:4" x14ac:dyDescent="0.2">
      <c r="A21" s="24" t="str">
        <f t="shared" si="0"/>
        <v>tief</v>
      </c>
      <c r="C21" s="24" t="s">
        <v>43</v>
      </c>
    </row>
    <row r="22" spans="1:4" x14ac:dyDescent="0.2">
      <c r="A22" s="24" t="str">
        <f t="shared" si="0"/>
        <v>tief</v>
      </c>
      <c r="B22" s="24" t="s">
        <v>43</v>
      </c>
    </row>
    <row r="23" spans="1:4" x14ac:dyDescent="0.2">
      <c r="A23" s="24" t="str">
        <f t="shared" si="0"/>
        <v>tiefhoch</v>
      </c>
      <c r="B23" s="24" t="s">
        <v>43</v>
      </c>
      <c r="C23" s="24" t="s">
        <v>41</v>
      </c>
      <c r="D23" s="24" t="s">
        <v>43</v>
      </c>
    </row>
    <row r="24" spans="1:4" x14ac:dyDescent="0.2">
      <c r="A24" s="24" t="str">
        <f t="shared" si="0"/>
        <v>tiefmittel</v>
      </c>
      <c r="B24" s="24" t="s">
        <v>43</v>
      </c>
      <c r="C24" s="24" t="s">
        <v>42</v>
      </c>
      <c r="D24" s="24" t="s">
        <v>43</v>
      </c>
    </row>
    <row r="25" spans="1:4" x14ac:dyDescent="0.2">
      <c r="A25" s="24" t="str">
        <f t="shared" si="0"/>
        <v>tiefsehr hoch</v>
      </c>
      <c r="B25" s="24" t="s">
        <v>43</v>
      </c>
      <c r="C25" s="24" t="s">
        <v>40</v>
      </c>
      <c r="D25" s="24" t="s">
        <v>43</v>
      </c>
    </row>
    <row r="26" spans="1:4" x14ac:dyDescent="0.2">
      <c r="A26" s="24" t="str">
        <f t="shared" si="0"/>
        <v>tieftief</v>
      </c>
      <c r="B26" s="24" t="s">
        <v>43</v>
      </c>
      <c r="C26" s="24" t="s">
        <v>43</v>
      </c>
      <c r="D26" s="24" t="s">
        <v>43</v>
      </c>
    </row>
    <row r="29" spans="1:4" x14ac:dyDescent="0.2">
      <c r="A29" s="24" t="s">
        <v>35</v>
      </c>
      <c r="B29" s="24" t="s">
        <v>38</v>
      </c>
      <c r="C29" s="24" t="s">
        <v>24</v>
      </c>
      <c r="D29" s="24" t="s">
        <v>25</v>
      </c>
    </row>
    <row r="30" spans="1:4" x14ac:dyDescent="0.2">
      <c r="A30" s="24" t="str">
        <f t="shared" ref="A30:A46" si="1">CONCATENATE(B30,C30)</f>
        <v/>
      </c>
    </row>
    <row r="31" spans="1:4" x14ac:dyDescent="0.2">
      <c r="A31" s="24" t="str">
        <f t="shared" si="1"/>
        <v>hoch</v>
      </c>
      <c r="B31" s="24" t="s">
        <v>41</v>
      </c>
    </row>
    <row r="32" spans="1:4" x14ac:dyDescent="0.2">
      <c r="A32" s="24" t="str">
        <f t="shared" si="1"/>
        <v>hochhoch</v>
      </c>
      <c r="B32" s="24" t="s">
        <v>41</v>
      </c>
      <c r="C32" s="24" t="s">
        <v>41</v>
      </c>
      <c r="D32" s="24" t="s">
        <v>41</v>
      </c>
    </row>
    <row r="33" spans="1:4" x14ac:dyDescent="0.2">
      <c r="A33" s="24" t="str">
        <f t="shared" si="1"/>
        <v>hochmittel</v>
      </c>
      <c r="B33" s="24" t="s">
        <v>41</v>
      </c>
      <c r="C33" s="24" t="s">
        <v>42</v>
      </c>
      <c r="D33" s="24" t="s">
        <v>42</v>
      </c>
    </row>
    <row r="34" spans="1:4" x14ac:dyDescent="0.2">
      <c r="A34" s="24" t="str">
        <f t="shared" si="1"/>
        <v>hochtief</v>
      </c>
      <c r="B34" s="24" t="s">
        <v>41</v>
      </c>
      <c r="C34" s="24" t="s">
        <v>43</v>
      </c>
      <c r="D34" s="24" t="s">
        <v>42</v>
      </c>
    </row>
    <row r="35" spans="1:4" x14ac:dyDescent="0.2">
      <c r="A35" s="24" t="str">
        <f t="shared" si="1"/>
        <v>mittel</v>
      </c>
      <c r="B35" s="24" t="s">
        <v>42</v>
      </c>
    </row>
    <row r="36" spans="1:4" x14ac:dyDescent="0.2">
      <c r="A36" s="24" t="str">
        <f t="shared" si="1"/>
        <v>mittelhoch</v>
      </c>
      <c r="B36" s="24" t="s">
        <v>42</v>
      </c>
      <c r="C36" s="24" t="s">
        <v>41</v>
      </c>
      <c r="D36" s="24" t="s">
        <v>42</v>
      </c>
    </row>
    <row r="37" spans="1:4" x14ac:dyDescent="0.2">
      <c r="A37" s="24" t="str">
        <f t="shared" si="1"/>
        <v>mittelmittel</v>
      </c>
      <c r="B37" s="24" t="s">
        <v>42</v>
      </c>
      <c r="C37" s="24" t="s">
        <v>42</v>
      </c>
      <c r="D37" s="24" t="s">
        <v>42</v>
      </c>
    </row>
    <row r="38" spans="1:4" x14ac:dyDescent="0.2">
      <c r="A38" s="24" t="str">
        <f t="shared" si="1"/>
        <v>mitteltief</v>
      </c>
      <c r="B38" s="24" t="s">
        <v>42</v>
      </c>
      <c r="C38" s="24" t="s">
        <v>43</v>
      </c>
      <c r="D38" s="24" t="s">
        <v>43</v>
      </c>
    </row>
    <row r="39" spans="1:4" x14ac:dyDescent="0.2">
      <c r="A39" s="24" t="str">
        <f t="shared" si="1"/>
        <v>sehr hoch</v>
      </c>
      <c r="B39" s="24" t="s">
        <v>40</v>
      </c>
    </row>
    <row r="40" spans="1:4" x14ac:dyDescent="0.2">
      <c r="A40" s="24" t="str">
        <f t="shared" si="1"/>
        <v>sehr hochhoch</v>
      </c>
      <c r="B40" s="24" t="s">
        <v>40</v>
      </c>
      <c r="C40" s="24" t="s">
        <v>41</v>
      </c>
      <c r="D40" s="24" t="s">
        <v>40</v>
      </c>
    </row>
    <row r="41" spans="1:4" x14ac:dyDescent="0.2">
      <c r="A41" s="24" t="str">
        <f t="shared" si="1"/>
        <v>sehr hochmittel</v>
      </c>
      <c r="B41" s="24" t="s">
        <v>40</v>
      </c>
      <c r="C41" s="24" t="s">
        <v>42</v>
      </c>
      <c r="D41" s="24" t="s">
        <v>40</v>
      </c>
    </row>
    <row r="42" spans="1:4" x14ac:dyDescent="0.2">
      <c r="A42" s="24" t="str">
        <f t="shared" si="1"/>
        <v>sehr hochtief</v>
      </c>
      <c r="B42" s="24" t="s">
        <v>40</v>
      </c>
      <c r="C42" s="24" t="s">
        <v>43</v>
      </c>
      <c r="D42" s="24" t="s">
        <v>41</v>
      </c>
    </row>
    <row r="43" spans="1:4" x14ac:dyDescent="0.2">
      <c r="A43" s="24" t="str">
        <f t="shared" si="1"/>
        <v>tief</v>
      </c>
      <c r="B43" s="24" t="s">
        <v>43</v>
      </c>
    </row>
    <row r="44" spans="1:4" x14ac:dyDescent="0.2">
      <c r="A44" s="24" t="str">
        <f t="shared" si="1"/>
        <v>tiefhoch</v>
      </c>
      <c r="B44" s="24" t="s">
        <v>43</v>
      </c>
      <c r="C44" s="24" t="s">
        <v>41</v>
      </c>
      <c r="D44" s="24" t="s">
        <v>43</v>
      </c>
    </row>
    <row r="45" spans="1:4" x14ac:dyDescent="0.2">
      <c r="A45" s="24" t="str">
        <f t="shared" si="1"/>
        <v>tiefmittel</v>
      </c>
      <c r="B45" s="24" t="s">
        <v>43</v>
      </c>
      <c r="C45" s="24" t="s">
        <v>42</v>
      </c>
      <c r="D45" s="24" t="s">
        <v>43</v>
      </c>
    </row>
    <row r="46" spans="1:4" x14ac:dyDescent="0.2">
      <c r="A46" s="24" t="str">
        <f t="shared" si="1"/>
        <v>tieftief</v>
      </c>
      <c r="B46" s="24" t="s">
        <v>43</v>
      </c>
      <c r="C46" s="24" t="s">
        <v>43</v>
      </c>
      <c r="D46" s="24" t="s">
        <v>43</v>
      </c>
    </row>
  </sheetData>
  <pageMargins left="0.7" right="0.7" top="0.78740157499999996" bottom="0.78740157499999996" header="0.3" footer="0.3"/>
  <tableParts count="4">
    <tablePart r:id="rId1"/>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OSP_Note xmlns="http://schemas.microsoft.com/sharepoint/v3/fields">
      <Terms xmlns="http://schemas.microsoft.com/office/infopath/2007/PartnerControls">
        <TermInfo xmlns="http://schemas.microsoft.com/office/infopath/2007/PartnerControls">
          <TermName xmlns="http://schemas.microsoft.com/office/infopath/2007/PartnerControls">4-03.0 Allgemeines</TermName>
          <TermId xmlns="http://schemas.microsoft.com/office/infopath/2007/PartnerControls">1522b022-31da-478f-a023-27779a4cfc41</TermId>
        </TermInfo>
      </Terms>
    </OSP_Note>
    <_dlc_DocId xmlns="954827d1-5c3d-499f-9e2e-be444134e708">MPZYNR2UNK6P-148593724-626</_dlc_DocId>
    <_dlc_DocIdUrl xmlns="954827d1-5c3d-499f-9e2e-be444134e708">
      <Url>https://org.finma.ch/sites/2019-PR/_layouts/15/DocIdRedir.aspx?ID=MPZYNR2UNK6P-148593724-626</Url>
      <Description>MPZYNR2UNK6P-148593724-626</Description>
    </_dlc_DocIdUrl>
    <FinalDocument xmlns="0F6C3D42-90BB-4095-AC2B-5F65DF8A708E" xsi:nil="true"/>
    <DocumentStatus_Note xmlns="http://schemas.microsoft.com/sharepoint/v3/fields" xsi:nil="true"/>
    <DocumentDate xmlns="0F6C3D42-90BB-4095-AC2B-5F65DF8A708E">2017-09-29T09:06:05+00:00</DocumentDate>
    <InternalWorkItem xmlns="0F6C3D42-90BB-4095-AC2B-5F65DF8A708E" xsi:nil="true"/>
    <Projectname xmlns="0F6C3D42-90BB-4095-AC2B-5F65DF8A708E">Zukunft des Prüfwesens</Projectname>
    <ProjectNr xmlns="0F6C3D42-90BB-4095-AC2B-5F65DF8A708E">2019</ProjectNr>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Finma Projekt Dokument" ma:contentTypeID="0x0101002232FB31B5D2429FADE8EE170F84E94A000B81276A7E3DB7498E63B6AA35A1BC16" ma:contentTypeVersion="2" ma:contentTypeDescription="Repräsentiert ein Finma Projekt Dokument" ma:contentTypeScope="" ma:versionID="a29ad40979bca82d20f6f7e841dddb17">
  <xsd:schema xmlns:xsd="http://www.w3.org/2001/XMLSchema" xmlns:xs="http://www.w3.org/2001/XMLSchema" xmlns:p="http://schemas.microsoft.com/office/2006/metadata/properties" xmlns:ns2="954827d1-5c3d-499f-9e2e-be444134e708" xmlns:ns3="0F6C3D42-90BB-4095-AC2B-5F65DF8A708E" xmlns:ns4="http://schemas.microsoft.com/sharepoint/v3/fields" targetNamespace="http://schemas.microsoft.com/office/2006/metadata/properties" ma:root="true" ma:fieldsID="e79a208f6b462a20023f4220e4b88d58" ns2:_="" ns3:_="" ns4:_="">
    <xsd:import namespace="954827d1-5c3d-499f-9e2e-be444134e708"/>
    <xsd:import namespace="0F6C3D42-90BB-4095-AC2B-5F65DF8A708E"/>
    <xsd:import namespace="http://schemas.microsoft.com/sharepoint/v3/fields"/>
    <xsd:element name="properties">
      <xsd:complexType>
        <xsd:sequence>
          <xsd:element name="documentManagement">
            <xsd:complexType>
              <xsd:all>
                <xsd:element ref="ns2:_dlc_DocId" minOccurs="0"/>
                <xsd:element ref="ns2:_dlc_DocIdUrl" minOccurs="0"/>
                <xsd:element ref="ns2:_dlc_DocIdPersistId" minOccurs="0"/>
                <xsd:element ref="ns3:ProjectNr" minOccurs="0"/>
                <xsd:element ref="ns3:Projectname" minOccurs="0"/>
                <xsd:element ref="ns4:OSP_Note" minOccurs="0"/>
                <xsd:element ref="ns4:DocumentStatus_Note" minOccurs="0"/>
                <xsd:element ref="ns3:FinalDocument" minOccurs="0"/>
                <xsd:element ref="ns3:DocumentDate"/>
                <xsd:element ref="ns3:InternalWorkIte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4827d1-5c3d-499f-9e2e-be444134e708"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F6C3D42-90BB-4095-AC2B-5F65DF8A708E" elementFormDefault="qualified">
    <xsd:import namespace="http://schemas.microsoft.com/office/2006/documentManagement/types"/>
    <xsd:import namespace="http://schemas.microsoft.com/office/infopath/2007/PartnerControls"/>
    <xsd:element name="ProjectNr" ma:index="11" nillable="true" ma:displayName="Projekt-Nr." ma:internalName="ProjectNr" ma:readOnly="true">
      <xsd:simpleType>
        <xsd:restriction base="dms:Text"/>
      </xsd:simpleType>
    </xsd:element>
    <xsd:element name="Projectname" ma:index="12" nillable="true" ma:displayName="Projektname" ma:internalName="Projectname" ma:readOnly="true">
      <xsd:simpleType>
        <xsd:restriction base="dms:Text"/>
      </xsd:simpleType>
    </xsd:element>
    <xsd:element name="FinalDocument" ma:index="17" nillable="true" ma:displayName="Finales Dokument" ma:internalName="FinalDocument" ma:readOnly="false">
      <xsd:simpleType>
        <xsd:restriction base="dms:Boolean"/>
      </xsd:simpleType>
    </xsd:element>
    <xsd:element name="DocumentDate" ma:index="18" ma:displayName="Datum" ma:default="[today]" ma:description="Dokumentendatum" ma:format="DateOnly" ma:internalName="DocumentDate" ma:readOnly="false">
      <xsd:simpleType>
        <xsd:restriction base="dms:DateTime"/>
      </xsd:simpleType>
    </xsd:element>
    <xsd:element name="InternalWorkItem" ma:index="19" nillable="true" ma:displayName="Intern" ma:internalName="InternalWorkItem"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OSP_Note" ma:index="14" nillable="true" ma:taxonomy="true" ma:internalName="OSP_Note" ma:taxonomyFieldName="OSP" ma:displayName="Ordnungssystemposition" ma:readOnly="true" ma:fieldId="{47fc1aad-a32f-4b87-b398-8d261b0da966}" ma:sspId="48a15000-3e9d-4991-aa45-50e86253cab9" ma:termSetId="6eefd7ee-d6f6-47de-bb49-f1d342020326" ma:anchorId="00000000-0000-0000-0000-000000000000" ma:open="false" ma:isKeyword="false">
      <xsd:complexType>
        <xsd:sequence>
          <xsd:element ref="pc:Terms" minOccurs="0" maxOccurs="1"/>
        </xsd:sequence>
      </xsd:complexType>
    </xsd:element>
    <xsd:element name="DocumentStatus_Note" ma:index="16" nillable="true" ma:displayName="DocumentStatus_Note" ma:hidden="true" ma:internalName="DocumentStatus_Not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0E2EBF-0B80-42E2-AD71-1FBE25345AFE}">
  <ds:schemaRefs>
    <ds:schemaRef ds:uri="http://schemas.microsoft.com/sharepoint/events"/>
  </ds:schemaRefs>
</ds:datastoreItem>
</file>

<file path=customXml/itemProps2.xml><?xml version="1.0" encoding="utf-8"?>
<ds:datastoreItem xmlns:ds="http://schemas.openxmlformats.org/officeDocument/2006/customXml" ds:itemID="{7349FBC8-6B17-4CCE-B44B-9BA30695BF7E}">
  <ds:schemaRefs>
    <ds:schemaRef ds:uri="http://schemas.microsoft.com/office/2006/metadata/longProperties"/>
  </ds:schemaRefs>
</ds:datastoreItem>
</file>

<file path=customXml/itemProps3.xml><?xml version="1.0" encoding="utf-8"?>
<ds:datastoreItem xmlns:ds="http://schemas.openxmlformats.org/officeDocument/2006/customXml" ds:itemID="{B2E2B6FB-FEAF-4815-85BC-2B9DD26E527F}">
  <ds:schemaRefs>
    <ds:schemaRef ds:uri="http://purl.org/dc/terms/"/>
    <ds:schemaRef ds:uri="http://schemas.microsoft.com/office/2006/documentManagement/types"/>
    <ds:schemaRef ds:uri="0F6C3D42-90BB-4095-AC2B-5F65DF8A708E"/>
    <ds:schemaRef ds:uri="http://schemas.microsoft.com/sharepoint/v3/fields"/>
    <ds:schemaRef ds:uri="http://purl.org/dc/dcmitype/"/>
    <ds:schemaRef ds:uri="http://purl.org/dc/elements/1.1/"/>
    <ds:schemaRef ds:uri="http://www.w3.org/XML/1998/namespace"/>
    <ds:schemaRef ds:uri="954827d1-5c3d-499f-9e2e-be444134e708"/>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4.xml><?xml version="1.0" encoding="utf-8"?>
<ds:datastoreItem xmlns:ds="http://schemas.openxmlformats.org/officeDocument/2006/customXml" ds:itemID="{41A0BB23-77A6-4C21-82BF-3C5A4F3BDDA9}">
  <ds:schemaRefs>
    <ds:schemaRef ds:uri="http://schemas.microsoft.com/sharepoint/v3/contenttype/forms"/>
  </ds:schemaRefs>
</ds:datastoreItem>
</file>

<file path=customXml/itemProps5.xml><?xml version="1.0" encoding="utf-8"?>
<ds:datastoreItem xmlns:ds="http://schemas.openxmlformats.org/officeDocument/2006/customXml" ds:itemID="{E32E18BC-4FE0-4507-961F-54033139BB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4827d1-5c3d-499f-9e2e-be444134e708"/>
    <ds:schemaRef ds:uri="0F6C3D42-90BB-4095-AC2B-5F65DF8A708E"/>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6</vt:i4>
      </vt:variant>
    </vt:vector>
  </HeadingPairs>
  <TitlesOfParts>
    <vt:vector size="6" baseType="lpstr">
      <vt:lpstr>Fondsleitung_Vermögensverwalter</vt:lpstr>
      <vt:lpstr>Vertreter</vt:lpstr>
      <vt:lpstr>SICAV</vt:lpstr>
      <vt:lpstr>KmGK</vt:lpstr>
      <vt:lpstr>Depotbank</vt:lpstr>
      <vt:lpstr>Lookup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2016-05-10T08:01:36Z</dcterms:created>
  <dcterms:modified xsi:type="dcterms:W3CDTF">2018-07-03T05:57:32Z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pic">
    <vt:lpwstr/>
  </property>
  <property fmtid="{D5CDD505-2E9C-101B-9397-08002B2CF9AE}" pid="3" name="OSP">
    <vt:lpwstr>3</vt:lpwstr>
  </property>
  <property fmtid="{D5CDD505-2E9C-101B-9397-08002B2CF9AE}" pid="4" name="OU">
    <vt:lpwstr>2;#Aufsicht|8e15bc1a-5fad-41b1-99ef-f5f40b01fdd4</vt:lpwstr>
  </property>
  <property fmtid="{D5CDD505-2E9C-101B-9397-08002B2CF9AE}" pid="5" name="_dlc_DocId">
    <vt:lpwstr>7002-T-2-5846</vt:lpwstr>
  </property>
  <property fmtid="{D5CDD505-2E9C-101B-9397-08002B2CF9AE}" pid="6" name="_dlc_DocIdItemGuid">
    <vt:lpwstr>91b044c1-4166-43e3-9026-60af340695c5</vt:lpwstr>
  </property>
  <property fmtid="{D5CDD505-2E9C-101B-9397-08002B2CF9AE}" pid="7" name="_dlc_DocIdUrl">
    <vt:lpwstr>https://org.finma.ch/sites/7002-T/_layouts/15/DocIdRedir.aspx?ID=7002-T-2-5846, 7002-T-2-5846</vt:lpwstr>
  </property>
  <property fmtid="{D5CDD505-2E9C-101B-9397-08002B2CF9AE}" pid="8" name="ContentTypeId">
    <vt:lpwstr>0x0101002232FB31B5D2429FADE8EE170F84E94A000B81276A7E3DB7498E63B6AA35A1BC16</vt:lpwstr>
  </property>
  <property fmtid="{D5CDD505-2E9C-101B-9397-08002B2CF9AE}" pid="10" name="_NewReviewCycle">
    <vt:lpwstr/>
  </property>
</Properties>
</file>